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4232" windowHeight="9048"/>
  </bookViews>
  <sheets>
    <sheet name="доходы прл.1 (3)" sheetId="20" r:id="rId1"/>
    <sheet name="прилож.2 (расходы)" sheetId="22" r:id="rId2"/>
    <sheet name="прил.4 (источники)" sheetId="23" r:id="rId3"/>
    <sheet name="Лист1" sheetId="21" r:id="rId4"/>
  </sheets>
  <calcPr calcId="124519"/>
</workbook>
</file>

<file path=xl/calcChain.xml><?xml version="1.0" encoding="utf-8"?>
<calcChain xmlns="http://schemas.openxmlformats.org/spreadsheetml/2006/main">
  <c r="G231" i="22"/>
  <c r="G233"/>
  <c r="G13"/>
  <c r="G14"/>
  <c r="G11"/>
  <c r="G10"/>
  <c r="G9"/>
  <c r="G173"/>
  <c r="G174"/>
  <c r="G79"/>
  <c r="G143"/>
  <c r="G142"/>
  <c r="G141"/>
  <c r="G147"/>
  <c r="G149"/>
  <c r="G151"/>
  <c r="C93" i="20"/>
  <c r="C58"/>
  <c r="C59"/>
  <c r="C60"/>
  <c r="C127"/>
  <c r="C126"/>
  <c r="G64" i="22"/>
  <c r="G62"/>
  <c r="G198"/>
  <c r="G201"/>
  <c r="G199"/>
  <c r="C123" i="20"/>
  <c r="C122"/>
  <c r="C62"/>
  <c r="C63"/>
  <c r="G179" i="22"/>
  <c r="G184"/>
  <c r="G182"/>
  <c r="G186"/>
  <c r="G185"/>
  <c r="G177"/>
  <c r="G194"/>
  <c r="G192"/>
  <c r="G190"/>
  <c r="G188"/>
  <c r="G203"/>
  <c r="G207"/>
  <c r="G205"/>
  <c r="G197"/>
  <c r="C117" i="20"/>
  <c r="G146" i="22"/>
  <c r="G170"/>
  <c r="G169"/>
  <c r="C83" i="20"/>
  <c r="G135" i="22"/>
  <c r="G43"/>
  <c r="G42"/>
  <c r="G41"/>
  <c r="G40"/>
  <c r="G223"/>
  <c r="G28"/>
  <c r="G26"/>
  <c r="G25"/>
  <c r="C107" i="20"/>
  <c r="C97"/>
  <c r="C75"/>
  <c r="C38"/>
  <c r="C36"/>
  <c r="C27"/>
  <c r="C18"/>
  <c r="G104" i="22"/>
  <c r="G101"/>
  <c r="G100"/>
  <c r="C102" i="20"/>
  <c r="G227" i="22"/>
  <c r="G213"/>
  <c r="G212"/>
  <c r="G211"/>
  <c r="G160"/>
  <c r="G159"/>
  <c r="G154"/>
  <c r="G74"/>
  <c r="G53"/>
  <c r="G50"/>
  <c r="G49"/>
  <c r="C67" i="20"/>
  <c r="C66"/>
  <c r="C65"/>
  <c r="C52"/>
  <c r="C51"/>
  <c r="C129"/>
  <c r="C44"/>
  <c r="C43"/>
  <c r="G225" i="22"/>
  <c r="G237"/>
  <c r="G236"/>
  <c r="G235"/>
  <c r="G234"/>
  <c r="G217"/>
  <c r="G156"/>
  <c r="G153"/>
  <c r="G152"/>
  <c r="G138"/>
  <c r="G137"/>
  <c r="G128"/>
  <c r="G125"/>
  <c r="G124"/>
  <c r="G123"/>
  <c r="G118"/>
  <c r="G117"/>
  <c r="G116"/>
  <c r="G122"/>
  <c r="G46"/>
  <c r="G45"/>
  <c r="G44"/>
  <c r="C110" i="20"/>
  <c r="C80"/>
  <c r="G167" i="22"/>
  <c r="G166"/>
  <c r="G165"/>
  <c r="G113"/>
  <c r="G98"/>
  <c r="G95"/>
  <c r="G94"/>
  <c r="G55"/>
  <c r="G54"/>
  <c r="C115" i="20"/>
  <c r="C12"/>
  <c r="C11"/>
  <c r="C10" i="23"/>
  <c r="C9"/>
  <c r="C8"/>
  <c r="C14"/>
  <c r="C13"/>
  <c r="C12"/>
  <c r="G216" i="22"/>
  <c r="G215"/>
  <c r="G209"/>
  <c r="G208"/>
  <c r="G163"/>
  <c r="G134"/>
  <c r="G133"/>
  <c r="G131"/>
  <c r="G130"/>
  <c r="G129"/>
  <c r="G111"/>
  <c r="G110"/>
  <c r="G109"/>
  <c r="G108"/>
  <c r="G106"/>
  <c r="G105"/>
  <c r="G92"/>
  <c r="G91"/>
  <c r="G89"/>
  <c r="G84"/>
  <c r="G83"/>
  <c r="G82"/>
  <c r="G81"/>
  <c r="G72"/>
  <c r="G61"/>
  <c r="G48"/>
  <c r="G70"/>
  <c r="G68"/>
  <c r="G59"/>
  <c r="G58"/>
  <c r="G38"/>
  <c r="G37"/>
  <c r="G36"/>
  <c r="G35"/>
  <c r="G31"/>
  <c r="G30"/>
  <c r="G24"/>
  <c r="G22"/>
  <c r="G21"/>
  <c r="G19"/>
  <c r="G18"/>
  <c r="C70" i="20"/>
  <c r="C56"/>
  <c r="C54"/>
  <c r="C41"/>
  <c r="C40"/>
  <c r="C32"/>
  <c r="C31"/>
  <c r="C29"/>
  <c r="C24"/>
  <c r="C21"/>
  <c r="C17"/>
  <c r="C8"/>
  <c r="C7"/>
  <c r="G17" i="22"/>
  <c r="G16"/>
  <c r="G99"/>
  <c r="G178"/>
  <c r="C35" i="20"/>
  <c r="C34"/>
  <c r="C53"/>
  <c r="C26"/>
  <c r="C23"/>
  <c r="C74"/>
  <c r="C73"/>
  <c r="C6"/>
  <c r="G222" i="22"/>
  <c r="G221"/>
  <c r="G220"/>
  <c r="G219"/>
  <c r="G158"/>
  <c r="G140"/>
  <c r="G115"/>
  <c r="C90" i="20"/>
  <c r="C89"/>
  <c r="C72"/>
  <c r="G87" i="22"/>
  <c r="G88"/>
  <c r="C7" i="23"/>
  <c r="C6"/>
  <c r="G8" i="22"/>
  <c r="G7"/>
  <c r="G6"/>
</calcChain>
</file>

<file path=xl/sharedStrings.xml><?xml version="1.0" encoding="utf-8"?>
<sst xmlns="http://schemas.openxmlformats.org/spreadsheetml/2006/main" count="1316" uniqueCount="465">
  <si>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</si>
  <si>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000 1 00 00000 00 0000 000</t>
  </si>
  <si>
    <t>НАЛОГОВЫЕ И НЕНАЛОГОВЫЕ ДОХОДЫ</t>
  </si>
  <si>
    <t>000 1 01 00000 00 0000 000</t>
  </si>
  <si>
    <t>000 1 01 02000 01 0000 110</t>
  </si>
  <si>
    <t>Налог на доходы физических лиц</t>
  </si>
  <si>
    <t>182 1 01 02010 01 0000 110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</si>
  <si>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</si>
  <si>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</si>
  <si>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</si>
  <si>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</si>
  <si>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182 1 06 01030 10 0000 110</t>
  </si>
  <si>
    <t>000 1 06 06000  00 0000 110</t>
  </si>
  <si>
    <t xml:space="preserve">Земельный налог </t>
  </si>
  <si>
    <t>000 1 08 00000 00 0000 000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</si>
  <si>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</si>
  <si>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</si>
  <si>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</si>
  <si>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</si>
  <si>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</si>
  <si>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</si>
  <si>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000 2 00 00000 00 0000 000</t>
  </si>
  <si>
    <t>000 2 02 00000 00 0000 000</t>
  </si>
  <si>
    <t>БЕЗВОЗМЕЗДНЫЕ ПОСТУПЛЕНИЯ ОТ ДРУГИХ БЮДЖЕТОВ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</si>
  <si>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</si>
  <si>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Иные межбюджетные трансферты</t>
  </si>
  <si>
    <t>Прочие межбюджетные трансферты, передаваемые бюджетам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</si>
  <si>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</si>
  <si>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</si>
  <si>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</si>
  <si>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</si>
  <si>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</si>
  <si>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</si>
  <si>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</si>
  <si>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Субвенции бюджетам сельских поселений на выполнение передаваемых полномочий субъектов Российской Федерации</t>
  </si>
  <si>
    <t>182 1 06 06043 10 0000 110</t>
  </si>
  <si>
    <t>Земельный налог с организаций</t>
  </si>
  <si>
    <t>Земельный налог с физических лиц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</si>
  <si>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</si>
  <si>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Доходы, поступающие в порядке возмещения расходов, понесенных в связи с эксплуатацией имущества сельских поселений</t>
  </si>
  <si>
    <t>Доходы от компенсации затрат государства</t>
  </si>
  <si>
    <t>000 1 13 00000 00 0000 000</t>
  </si>
  <si>
    <t>0 00 1 13 02000 00 0000 130</t>
  </si>
  <si>
    <t>Дотации на выравнивание бюджетной обеспеченности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</si>
  <si>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</si>
  <si>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в том числе: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</si>
  <si>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</si>
  <si>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</si>
  <si>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</si>
  <si>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000 1 03 00000 00 0000 000</t>
  </si>
  <si>
    <t>000 1 03 02000 01 0000 110</t>
  </si>
  <si>
    <t>000 1 05 00000 00 0000 000</t>
  </si>
  <si>
    <t>000 1 05 01000 00 0000 110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</si>
  <si>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</si>
  <si>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</si>
  <si>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</si>
  <si>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</si>
  <si>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Организация обучения неработающего населения в области гражданской обороны и защиты от чрезвычайных ситуаций</t>
  </si>
  <si>
    <t>Иные межбюджетные трансферты на организацию ритуальных услуг</t>
  </si>
  <si>
    <t>Расходы на оплату коммунальных услуг и приобретение твердого топлива</t>
  </si>
  <si>
    <t xml:space="preserve"> Благоустройство территорий поселений</t>
  </si>
  <si>
    <t>Уличное освещение</t>
  </si>
  <si>
    <t>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район"(ремонт и содержание автомобильных дорог общего пользования местного значения)</t>
  </si>
  <si>
    <t>Доходы от сдачи в аренду имущества, составляющего казну сельских поселений (за исключением земельных участков)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</si>
  <si>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</si>
  <si>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</si>
  <si>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Единый сельскохозяйственный налог</t>
  </si>
  <si>
    <t>000 2 02 10000 00 0000 150</t>
  </si>
  <si>
    <t>000 2 02 15001 00 0000 150</t>
  </si>
  <si>
    <t>000 2 02 30000 00 0000 150</t>
  </si>
  <si>
    <t>000 2 02 30024 00 0000 150</t>
  </si>
  <si>
    <t>000 2 02 30024 10 0000 150</t>
  </si>
  <si>
    <t>000 2 02 35118 00 0000 150</t>
  </si>
  <si>
    <t>000 2 02 40000 00 0000 150</t>
  </si>
  <si>
    <t>000 2 02 40014 00 0000 150</t>
  </si>
  <si>
    <t>000 2 02 49999 00 0000 150</t>
  </si>
  <si>
    <t>Предупреждение и ликвидация последствий ЧС в границах поселений муниципальных образований</t>
  </si>
  <si>
    <t>Налог, взимаемый с налогоплательщиков, выбравших в качестве объекта налогообложения доходы</t>
  </si>
  <si>
    <t>182 1 05 03010 01 0000 110</t>
  </si>
  <si>
    <t>000 1 05 03000 01 0000 110</t>
  </si>
  <si>
    <t>630 1 11 05025 10 0000 120</t>
  </si>
  <si>
    <t>630 1 11 05075 10 0000 120</t>
  </si>
  <si>
    <t>630 1 11 09045 10 0000 120</t>
  </si>
  <si>
    <t xml:space="preserve">630 1 13 02065 10 0000 130 
</t>
  </si>
  <si>
    <t>630 2 02 30024 10 0000 150</t>
  </si>
  <si>
    <t>630 2 02 35118 10 0000 150</t>
  </si>
  <si>
    <t>630 2 02 40014 10 0000 150</t>
  </si>
  <si>
    <t>630 2 02 40014 10 0000150</t>
  </si>
  <si>
    <t>630 2 02 49999 10 0000 150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</si>
  <si>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</t>
  </si>
  <si>
    <t>Наименование                                                                                                                статьи доходов</t>
  </si>
  <si>
    <t>630 1 08 04020 01 0000 110</t>
  </si>
  <si>
    <t>ИТОГО ДОХОДОВ</t>
  </si>
  <si>
    <t>630 2 02 49999 10 0000150</t>
  </si>
  <si>
    <t>630 2 02 15001 10 0000 150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</si>
  <si>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</si>
  <si>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</si>
  <si>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</si>
  <si>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</si>
  <si>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182 1 06 06030 00 0000 110</t>
  </si>
  <si>
    <t>182 1 06 06040 00 0000 110</t>
  </si>
  <si>
    <t xml:space="preserve">Государственная пошлина </t>
  </si>
  <si>
    <t>Доходы от оказания платных услуг и компенсации затрат государства</t>
  </si>
  <si>
    <t xml:space="preserve">БЕЗВОЗМЕЗДНЫЕ ПОСТУПЛЕНИЯ </t>
  </si>
  <si>
    <t>ДОТАЦИИ БЮДЖЕТАМ БЮДЖЕТНОЙ СИСТЕМЫ РОССИЙСКОЙ ФЕДЕРАЦИИ</t>
  </si>
  <si>
    <t xml:space="preserve">Иные межбюджетные трансферты на поддержку мер по обеспечению сбалансированности бюджетов поселений муниципального района "Заполярный район" </t>
  </si>
  <si>
    <t>СУБВЕНЦИИ БЮДЖЕТАМ БЮДЖЕТНОЙ СИСТЕМЫ РОССИЙСКОЙ ФЕДЕРАЦИИ</t>
  </si>
  <si>
    <t xml:space="preserve">Прочие межбюджетные трансферты, передаваемые бюджетам сельских поселений  </t>
  </si>
  <si>
    <t>Иные межбюджетные трансферты в рамках МП "Развитие коммунальной инфраструктуры  муниципального района "Заполярный район" на 2020-2030 годы" в том числе:</t>
  </si>
  <si>
    <t>Код                                  бюджетной классификации Россиийской Федерации</t>
  </si>
  <si>
    <t>Иные межбюджетные трансферты в рамках МП "Безопасность на территории муниципального района "Заполярный район" на 2019-2030 годы" в том числе: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</si>
  <si>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</t>
  </si>
  <si>
    <t>Иные межбюджетные трансферты в рамках МП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 в том числе: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</si>
  <si>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</si>
  <si>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</si>
  <si>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Дотации бюджетам сельских поселений на выравнивание бюджетной обеспеченности из бюджетов муниципальных районов
</t>
  </si>
  <si>
    <t>000 2 02 16001 00 0000 150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</si>
  <si>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</si>
  <si>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</si>
  <si>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</si>
  <si>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</si>
  <si>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630 2 02 16001 10 0000 150</t>
  </si>
  <si>
    <t>000 2 07 00000 00 0000 000</t>
  </si>
  <si>
    <t xml:space="preserve">Прочие безвозмездные  поступления </t>
  </si>
  <si>
    <t>630 2 07 05000 10 0000 150</t>
  </si>
  <si>
    <t>Прочие безвозмездные поступления в бюджеты сельских поселений</t>
  </si>
  <si>
    <t>630 2 07 05030 10 0000 150</t>
  </si>
  <si>
    <t>200</t>
  </si>
  <si>
    <t>01</t>
  </si>
  <si>
    <t>11</t>
  </si>
  <si>
    <t>Закупка товаров, работ и услуг для обеспечения государственных (муниципальных) нужд</t>
  </si>
  <si>
    <t>98.0.00.00000</t>
  </si>
  <si>
    <t>Другие непрограммные расходы</t>
  </si>
  <si>
    <t>Физическая культура</t>
  </si>
  <si>
    <t>00</t>
  </si>
  <si>
    <t>Физическая культура и спорт</t>
  </si>
  <si>
    <t>300</t>
  </si>
  <si>
    <t>90.0.00.90010</t>
  </si>
  <si>
    <t>03</t>
  </si>
  <si>
    <t>10</t>
  </si>
  <si>
    <t>Социальное  обеспечение  и  иные  выплаты  населению</t>
  </si>
  <si>
    <t xml:space="preserve">Резервный  фонд  </t>
  </si>
  <si>
    <t>90.0.00.00000</t>
  </si>
  <si>
    <t>Резервный  фонд  местной  администрации</t>
  </si>
  <si>
    <t>Социальное обеспечение населения</t>
  </si>
  <si>
    <t>Социальное обеспечение и иные выплаты населению</t>
  </si>
  <si>
    <t xml:space="preserve">Пенсионное обеспечение </t>
  </si>
  <si>
    <t>СОЦИАЛЬНАЯ ПОЛИТИКА</t>
  </si>
  <si>
    <t>07</t>
  </si>
  <si>
    <t>Другие непрограмные расходы</t>
  </si>
  <si>
    <t>Молодежная политика</t>
  </si>
  <si>
    <t>ОБРАЗОВАНИЕ</t>
  </si>
  <si>
    <t>05</t>
  </si>
  <si>
    <t>800</t>
  </si>
  <si>
    <t>Иные бюджетные ассигнования</t>
  </si>
  <si>
    <t>Другие вопросы в области жилищно - коммунального хозяйства</t>
  </si>
  <si>
    <t>98.0.00.96360</t>
  </si>
  <si>
    <t>Прочие мероприятия по благоустройству</t>
  </si>
  <si>
    <t>Содержание мест захоронения на территории поселения</t>
  </si>
  <si>
    <t>98.0.00.96320</t>
  </si>
  <si>
    <t>630</t>
  </si>
  <si>
    <t>Озеленение</t>
  </si>
  <si>
    <t>98.0.00.96300</t>
  </si>
  <si>
    <t>Содержание и ремонт тротуаров</t>
  </si>
  <si>
    <t>Мероприятия в области благоустройства</t>
  </si>
  <si>
    <t>Благоустройство территорий поселений</t>
  </si>
  <si>
    <t>32.0.00.00000</t>
  </si>
  <si>
    <t>Благоустройство</t>
  </si>
  <si>
    <t>02</t>
  </si>
  <si>
    <t>36.0.00.89260</t>
  </si>
  <si>
    <t>36.0.00.00000</t>
  </si>
  <si>
    <t>Муниципальная программа "Развитие коммунальной инфраструктуры  муниципального района "Заполярный район" на 2020-2030 годы"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</si>
  <si>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 возникающих при оказании жителям поселения услуг общественных бань</t>
  </si>
  <si>
    <t xml:space="preserve"> </t>
  </si>
  <si>
    <t>Коммунальное хозяйство</t>
  </si>
  <si>
    <t>98.0.00.96110</t>
  </si>
  <si>
    <t>Текущий ремонт муниципального жилищного фонда</t>
  </si>
  <si>
    <t>98.0.00.96100</t>
  </si>
  <si>
    <t>Мероприятия в области жилищного хозяйства</t>
  </si>
  <si>
    <t>35.0.00.00000</t>
  </si>
  <si>
    <t xml:space="preserve">Муниципальная программа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 </t>
  </si>
  <si>
    <t>Жилищное хозяйство</t>
  </si>
  <si>
    <t xml:space="preserve">ЖИЛИЩНО-КОММУНАЛЬНОЕ ХОЗЯЙСТВО </t>
  </si>
  <si>
    <t>12</t>
  </si>
  <si>
    <t>04</t>
  </si>
  <si>
    <t>Муниципальные программы</t>
  </si>
  <si>
    <t>Другие вопросы в области национальной экономики</t>
  </si>
  <si>
    <t>98.0.00.93100</t>
  </si>
  <si>
    <t>09</t>
  </si>
  <si>
    <t>Муниципальный дорожный фонд</t>
  </si>
  <si>
    <t>98.0.00.93000</t>
  </si>
  <si>
    <t>Мероприятия в области национальной экономики</t>
  </si>
  <si>
    <t>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 (ремонт и содержание автомобильных дорог общего пользования местного значения)</t>
  </si>
  <si>
    <t>Дорожное хозяйство (дорожные фонды)</t>
  </si>
  <si>
    <t>08</t>
  </si>
  <si>
    <t>Транспорт</t>
  </si>
  <si>
    <t>Национальная экономика</t>
  </si>
  <si>
    <t>100</t>
  </si>
  <si>
    <t>14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</si>
  <si>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фондами.</t>
  </si>
  <si>
    <t>33.0.00.00000</t>
  </si>
  <si>
    <t>Муниципальная программа "Безопасность на территории муниципального района "Заполярный район" на 2019-2030 годы"</t>
  </si>
  <si>
    <t>Другие вопросы в области национальной безопасности и правоохранительной деятельности</t>
  </si>
  <si>
    <t>98.0.00.92010</t>
  </si>
  <si>
    <t>Обеспечение пожарной безопасности</t>
  </si>
  <si>
    <t xml:space="preserve"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 </t>
  </si>
  <si>
    <t xml:space="preserve">Расходы на оплату коммунальных услуг и приобретение твердого топлива </t>
  </si>
  <si>
    <t>НАЦИОНАЛЬНАЯ БЕЗОПАСНОСТЬ И ПРАВООХРАНИТЕЛЬНАЯ ДЕЯТЕЛЬНОСТЬ</t>
  </si>
  <si>
    <t>95.0.00.51180</t>
  </si>
  <si>
    <t>95.0.00.00000</t>
  </si>
  <si>
    <t>Выполнение переданных государственных полномочий</t>
  </si>
  <si>
    <t>Мобилизационная и вневойсковая подготовка</t>
  </si>
  <si>
    <t>НАЦИОНАЛЬНАЯ ОБОРОНА</t>
  </si>
  <si>
    <t>98.0.00.91110</t>
  </si>
  <si>
    <t>13</t>
  </si>
  <si>
    <t>Уплата взносов на капитальный ремонт по помещениям в многоквартирных домах включенных в региональную программу капитального ремонта, находящимся в собственности муниципального образования</t>
  </si>
  <si>
    <t>98.0.00.91090</t>
  </si>
  <si>
    <t>98.0.00.91080</t>
  </si>
  <si>
    <t>Содержание зданий и сооружений на территории взлетно-посадочных полос и вертолетных площадок</t>
  </si>
  <si>
    <t>98.0.00.91040</t>
  </si>
  <si>
    <t>Уплата членских взносов в ассоциацию "Совет муниципальных образований Ненецкого автономного округа".</t>
  </si>
  <si>
    <t>95.0.00.79210</t>
  </si>
  <si>
    <t>Другие общегосударственные вопросы</t>
  </si>
  <si>
    <t>500</t>
  </si>
  <si>
    <t>98.0.00.99110</t>
  </si>
  <si>
    <t>06</t>
  </si>
  <si>
    <t>Межбюджетные трансферты</t>
  </si>
  <si>
    <t>Иные межбюджетные трансферты для выполнения переданных полномочий контроль-счетного органа поселения по осуществлению внешнего муниципального финансового контроля</t>
  </si>
  <si>
    <t>98.0.00.99000</t>
  </si>
  <si>
    <t>Межбюджетные трансферты из бюджета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</si>
  <si>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</si>
  <si>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93.0.00.91010</t>
  </si>
  <si>
    <t>Расходы на содержание органов местного самоуправления и обеспечение их функций</t>
  </si>
  <si>
    <t>93.0.00.00000</t>
  </si>
  <si>
    <t>Администрация поселения</t>
  </si>
  <si>
    <t>92.2.00.91010</t>
  </si>
  <si>
    <t>92.2.00.00000</t>
  </si>
  <si>
    <t>Аппарат представительного органа</t>
  </si>
  <si>
    <t>92.1.00.91010</t>
  </si>
  <si>
    <t>92.1.00.00000</t>
  </si>
  <si>
    <t>Депутаты представительного органа</t>
  </si>
  <si>
    <t>92.0.00.00000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</si>
  <si>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</si>
  <si>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 муниципальных образований</t>
  </si>
  <si>
    <t>91.0.00.91010</t>
  </si>
  <si>
    <t>91.0.00.00000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</si>
  <si>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</si>
  <si>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</si>
  <si>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</si>
  <si>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ВСЕГО РАСХОДОВ                                                                                      в том числе:</t>
  </si>
  <si>
    <t>7</t>
  </si>
  <si>
    <t>6</t>
  </si>
  <si>
    <t>5</t>
  </si>
  <si>
    <t>4</t>
  </si>
  <si>
    <t>3</t>
  </si>
  <si>
    <t>Группа вида расходов</t>
  </si>
  <si>
    <t>Целевая статья</t>
  </si>
  <si>
    <t>Подраздел</t>
  </si>
  <si>
    <t>Раздел</t>
  </si>
  <si>
    <t>Глава</t>
  </si>
  <si>
    <t>Наименование</t>
  </si>
  <si>
    <t>630 01 05 02 01 10 0000 610</t>
  </si>
  <si>
    <t>Уменьшение прочих остатков денежных средств бюджетов сельских поселений</t>
  </si>
  <si>
    <t>630 01 05 02 01 00 0000 610</t>
  </si>
  <si>
    <t>Уменьшение прочих остатков денежных средств бюджетов</t>
  </si>
  <si>
    <t>630 01 05 02 00 00 0000 600</t>
  </si>
  <si>
    <t>Уменьшение прочих остатков средств бюджетов</t>
  </si>
  <si>
    <t>630 01 05 00 00 00 0000 600</t>
  </si>
  <si>
    <t>Уменьшение остатков средств бюджетов</t>
  </si>
  <si>
    <t>630 01 05 02 01 10 0000 510</t>
  </si>
  <si>
    <t>Увеличение прочих остатков денежных средств бюджетов сельских поселений</t>
  </si>
  <si>
    <t>630 01 05 02 01 00 0000 510</t>
  </si>
  <si>
    <t xml:space="preserve">Увеличение прочих остатков  денежных средств бюджетов </t>
  </si>
  <si>
    <t>630 01 05 02 00 00 0000 500</t>
  </si>
  <si>
    <t>Увеличение прочих остатков средств бюджетов</t>
  </si>
  <si>
    <t>630 01 05 00 00 00 0000 500</t>
  </si>
  <si>
    <t>Увеличение остатков средств бюджетов</t>
  </si>
  <si>
    <t>630 01 05 00 00 00 0000 000</t>
  </si>
  <si>
    <t>Изменение остатков средств на счетах по учету средств бюджетов</t>
  </si>
  <si>
    <t>630 01 00 00 00 00 0000 000</t>
  </si>
  <si>
    <t>Источники внутреннего финансирования дефицитов бюджетов</t>
  </si>
  <si>
    <t>Код бюджетной классификации источников внутреннего финансирования Российской Федерации</t>
  </si>
  <si>
    <t xml:space="preserve">Наименование 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</si>
  <si>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затрат,возникающих при оказании жителям поселения услуг общественных бань</t>
  </si>
  <si>
    <t>Эксплуатационные и иные расходы по содержанию объектов муниципальной казны</t>
  </si>
  <si>
    <t>98.0.00.91100</t>
  </si>
  <si>
    <t>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</si>
  <si>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182 1 05 01011 01 0000 110</t>
  </si>
  <si>
    <t>182 1 05 01021 01 0000 110</t>
  </si>
  <si>
    <t xml:space="preserve"> Иные межбюджетные трансферты в рамках МП "Развитие транспортной инфраструктуры  муниципального района "Заполярный район"  на 2021-2030 годы", в том числе:</t>
  </si>
  <si>
    <t>Содержание авиаплощадок  в  поселениях  Заполярного района</t>
  </si>
  <si>
    <t>Содержание мест причаливания речного транспорта в поселениях Заполярного района</t>
  </si>
  <si>
    <t>Обозначение и содержание снегоходных маршрутов</t>
  </si>
  <si>
    <t xml:space="preserve"> Выполнение работ по гидравлической промывке, испытаний на плотность и прочность системы отопления потребителя тепловой энергии</t>
  </si>
  <si>
    <t>Иные межбюджетные трансферты в рамках МП "Развитие социальной инфраструктуры и создание комфортных условий проживания на территории муниципального района "Заполярный район"  на 2021-2030 годы" в том числе: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</si>
  <si>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</si>
  <si>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</si>
  <si>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</si>
  <si>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>39.0.00.00000</t>
  </si>
  <si>
    <t>39.0.00.89290</t>
  </si>
  <si>
    <t>Гражданская оборона</t>
  </si>
  <si>
    <t>33.0.00.89240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</si>
  <si>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</si>
  <si>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 "Развитие транспортной инфраструктуры   муниципального района  "Заполярный район" на 2021-2030 годы"</t>
  </si>
  <si>
    <t>Иные межбюджетные трансферты в рамках МП "Развитие транспортной инфраструктуры   муниципального района  "Заполярный район" на 2021-2030 годы" в том числе:</t>
  </si>
  <si>
    <t>Содержание авиаплощадок в поселениях</t>
  </si>
  <si>
    <t>35.0.00.89250</t>
  </si>
  <si>
    <t xml:space="preserve"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 на 2021-2030 годы" </t>
  </si>
  <si>
    <t>32.0.00.89230</t>
  </si>
  <si>
    <t xml:space="preserve">Иные межбюджетные трансферты в рамках МП "Развитие коммунальной инфраструктуры  муниципального района "Заполярный район" на 2020-2030 годы" в т.ч.: </t>
  </si>
  <si>
    <t>38.0.00.00000</t>
  </si>
  <si>
    <t>38.0.00.89280</t>
  </si>
  <si>
    <t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</si>
  <si>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Иные межбюджетные трансферты в рамках МП  "Развитие социальной инфраструктуры и создание комфортных условий проживания  на территории муниципального района "Заполярный район" на 2021-2030 годы" в том числе:</t>
  </si>
  <si>
    <t>98.0.00.89140</t>
  </si>
  <si>
    <t xml:space="preserve">Создание условий для обеспечения населения чистой водой
Сельское поселение "Пустозерский сельсовет" Заполярного района Ненецкого автономного округа 
Мероприятие "Отбор проб и исследование воды водных объектов на паразитологические, микробиологические и санитарно-гигиенические показатели в населённом пункте п. Хонгурей"
</t>
  </si>
  <si>
    <t xml:space="preserve">Сельское поселение "Пустозерский сельсовет" Заполярного района Ненецкого автономного округа 
Мероприятие "Отбор проб и исследование воды водных объектов на соли тяжёлых металлов, радиологию и пестициды в населённом пункте п. Хонгурей"
</t>
  </si>
  <si>
    <t>Иные межбюджетные трансферты в рамках МП "Управление муниципальным имуществом муниципального района "Заполярный район" на 2022-2030 годы" в том числе:</t>
  </si>
  <si>
    <t>Резервные фонды</t>
  </si>
  <si>
    <t>Резервный фонд местной администрации</t>
  </si>
  <si>
    <t xml:space="preserve">Резервный фонд </t>
  </si>
  <si>
    <t>Муниципальная программа" Управление муниципальным имуществом муниципального района "Заполярный район" на  2022-2030 годы"</t>
  </si>
  <si>
    <t>42.0.00.00000</t>
  </si>
  <si>
    <t>Иные межбюджетные трансферты в рамках МП «Управление муниципальным имуществом муниципального района "Заполярный район" на  2022-2030 годы"</t>
  </si>
  <si>
    <t>42.0.00.89210</t>
  </si>
  <si>
    <t>Устройство вертолетной площадки с обустройством сигнального оборудования  в с. Оксино Сельского поселения "Пустозерский сельсовет" ЗР НАО</t>
  </si>
  <si>
    <t>98.0.00.93020</t>
  </si>
  <si>
    <t>Мероприятия по землеустройству  и землепользованию</t>
  </si>
  <si>
    <t>Другие мероприятия в области жилищного хозяйства</t>
  </si>
  <si>
    <t>98.0.00. 96130</t>
  </si>
  <si>
    <t>98.0.00.96130</t>
  </si>
  <si>
    <t>Муниципальная программа «Молодежная политика в  Сельском поселении «Пустозерский сельсовет» ЗР НАО на 2022-2024 годы»</t>
  </si>
  <si>
    <t>52.0.00.00000</t>
  </si>
  <si>
    <t>Мероприятия в рамках Муниципальной программы «Молодежная политика в  Сельском поселении «Пустозерский сельсовет» ЗР НАО на 2022-2024 годы"</t>
  </si>
  <si>
    <t>52.0.00.97010</t>
  </si>
  <si>
    <t xml:space="preserve">Муниципальная программа  «Сельское поселение «Пустозерский сельсовет» ЗР НАО  -  территория спортивного развития» на 2022-2024 годы»
</t>
  </si>
  <si>
    <t>51.0.00.00000</t>
  </si>
  <si>
    <t>Мероприятия в  рамках  Муниципальной  программы  «Сельское поселение «Пустозерский  сельсовет»  ЗР НАО  -  территория спортивного  развития»  на 2022-2024 годы»</t>
  </si>
  <si>
    <t>51.0.00.97020</t>
  </si>
  <si>
    <t>Администрация СП "Пустозерский сельсовет" Заполярного района Ненецкого автономного округа</t>
  </si>
  <si>
    <t>182 1 03 02231 01 0000 110</t>
  </si>
  <si>
    <t>182 1 03 02241 01 0000 110</t>
  </si>
  <si>
    <t>182 1 03 02251 01 0000 110</t>
  </si>
  <si>
    <t>182 1 03 02261 01 0000 110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</si>
  <si>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</si>
  <si>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</si>
  <si>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Сельское поселение "Пустозерский сельсовет" Заполярного района Ненецкого автономного округа. Меропприятие «Проведение гидрогеологического обследования водных объектов (озеро без названия и ручей Хонгурей) в зимний период с целью определения возможности их использования для хозяйственного и питьевого водоснабжения</t>
  </si>
  <si>
    <t>Иные межбюджетные трансферты в рамках  МП "Развитие транспортной инфраструктуры муниципального района "Заполярный район" на 2021-2030 годы" в том числе: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</si>
  <si>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</si>
  <si>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Профессиональная подготовка, переподготовка и повышение квалификации</t>
  </si>
  <si>
    <t>Субвенция местным бюджетам на выполнение государственного полномочия НАО по продоставлению единовременной выплаты пенсионерам на капитальный ремонт находящегося в их собственности жилого помещения</t>
  </si>
  <si>
    <t>95.0.00.79230</t>
  </si>
  <si>
    <t xml:space="preserve">Создание условий для обеспечения населения чистой водой.                                   МО "Пустозерский сельсовет" Ненецкого автономного округа
Мероприятие "Геологические исследования и разведка подземных вод в д.Каменка и п.Хонгурей Ненецкого АО"
</t>
  </si>
  <si>
    <t xml:space="preserve">Муниципальная программа "Развитие транспортной инфраструктуры муниципального района "Заполярный район" на 2021-2030 годы" </t>
  </si>
  <si>
    <t xml:space="preserve"> 630 2 02 40014 10 0000 150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</si>
  <si>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</si>
  <si>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Мероприятие "Выполнение текстового и графического описания местоположения границ зоны санитарной охраны водозабора в д. Каменка СП "Пустозерский сельсовет"ЗР НАО     с водоподготовительной установкой"</t>
  </si>
  <si>
    <t>50.0.00.00000</t>
  </si>
  <si>
    <t>50.0.00.93010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</si>
  <si>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</si>
  <si>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Субвенции бюджетам сельских поселений на осуществление первичного воинского учета  органами местного самоуправления поселений, муниципальных и городских округов </t>
  </si>
  <si>
    <r>
      <rPr>
        <u/>
        <sz val="9"/>
        <rFont val="Times New Roman"/>
        <family val="1"/>
        <charset val="204"/>
      </rPr>
      <t xml:space="preserve">Мероприятие </t>
    </r>
    <r>
      <rPr>
        <sz val="9"/>
        <rFont val="Times New Roman"/>
        <family val="1"/>
        <charset val="204"/>
      </rPr>
      <t>"Поставка мотопомпы бензиновой в п.Хонгурей Сельского поселения "Пустозерский сельсовет" ЗР НАО</t>
    </r>
  </si>
  <si>
    <t>52.0.00. 97010</t>
  </si>
  <si>
    <t xml:space="preserve"> на 2024 год</t>
  </si>
  <si>
    <t>Иные межбюджетные трансферты в рамках МП"Возмещение части затрат  органов местного самоуправления поселений муниципального района "Заполярный район" на 2024-2030 годы, в том числе:</t>
  </si>
  <si>
    <t>Расходы на выплату пенсий за выслугу лет  лицам, замещавшим выборные должности</t>
  </si>
  <si>
    <t>Расходы на выплату пенсий за выслугу лет  лицам, замещавшим   должности муниципальной службы</t>
  </si>
  <si>
    <t>Расходы, связанные с организацией и проведением выборов депутатов представительных органов местного самоуправления и глав местных администраций</t>
  </si>
  <si>
    <t>Иные межбюджетные трансферты в рамках МП "Безопасность на территории муниципального района "Заполярный район" на 2019 - 2030 годы", в том числе:</t>
  </si>
  <si>
    <t xml:space="preserve">Сельское поселение "Пустозерский сельсовет" ЗР НАО 
Мероприятие "Капитальный ремонт жилого дома № 103  в с. Оксино  Сельского поселения «Пустозерский сельсовет» ЗР НАО"
</t>
  </si>
  <si>
    <t>на 2024 год</t>
  </si>
  <si>
    <t xml:space="preserve"> Муниципальная программа  "Возмещение части затрат  органов местного самоуправления поселений муниципального района "Заполярный район" на 2024-2030 годы" </t>
  </si>
  <si>
    <t>43.0.00.00000</t>
  </si>
  <si>
    <t>43.0.00.89350</t>
  </si>
  <si>
    <t xml:space="preserve">Иные межбюджетные трансферты в рамках МП "Возмещение части затрат  органов местного самоуправления поселений муниципального района Заполярный район" на 2024-2030 годы" </t>
  </si>
  <si>
    <t>Муниципальная программа "Возмещение части затрат органов местного самоуправления поселений муниципального района "Заполярный район" на 2024-2030 годы"</t>
  </si>
  <si>
    <t xml:space="preserve">Иные межбюджетные трансферты в рамках МП "Возмещение части затрат органов местного самоуправления поселений муниципального района "Заполярный район" на 2024-2030 годы" </t>
  </si>
  <si>
    <t>Другие мероприятия за счет средств дорожного фонда. Сельское поселение "Пустозерский сельсовет" Заполярного района Ненецкого автономного округа
Мероприятие "Ремонт участка автомобильной дороги общего пользования местного значения «с.Оксино-аэропорт» (участок от дома № 105 до дома № 66) Сельского поселения «Пустозерский сельсовет» ЗР НАО</t>
  </si>
  <si>
    <t xml:space="preserve"> Муниципальная программа  "Возмещение части затрат  органов местного самоуправления поселений  муниципального района "Заполярный район" на 2024-2030 годы" </t>
  </si>
  <si>
    <t xml:space="preserve">Иные межбюджетные трансфертыв рамках МП"Возмещение части затрат  органов местного самоуправления поселений  муниципального района "Заполярный район" на 2024-2030 годы", в том числе: </t>
  </si>
  <si>
    <t>43.0.00.89340</t>
  </si>
  <si>
    <t xml:space="preserve">Расходы на выплату пенсий за выслугу лет лицам, замещавшим  выборные должности </t>
  </si>
  <si>
    <t>43.0.00.89330</t>
  </si>
  <si>
    <t xml:space="preserve">Расходы на выплату пенсий за выслугу лет лицам, замещавшим должности муниципальной службы </t>
  </si>
  <si>
    <t>Обеспечение проведения выборов и референдумов</t>
  </si>
  <si>
    <t>43.0.00.89360</t>
  </si>
  <si>
    <t>МП"Возмещение части затрат  органов местного самоуправления поселений муниципального района "Заполярный район" на 2024-2030 годы"</t>
  </si>
  <si>
    <t>Иные межбюджетные трансферты в рамках МП"Возмещение части затрат  органов местного самоуправления поселений муниципального района "Заполярный район" на 2024-2030 годы,</t>
  </si>
  <si>
    <r>
      <t xml:space="preserve">Другие мероприятия. </t>
    </r>
    <r>
      <rPr>
        <sz val="10"/>
        <rFont val="Times New Roman"/>
        <family val="1"/>
        <charset val="204"/>
      </rPr>
      <t>Сельское поселение "Пустозерский сельсовет" Заполярного района Ненецкого автономного округа
Мероприятие "Устройство вертолетной площадки с обустройством сигнального оборудования  в с. Оксино Сельского поселения "Пустозерский сельсовет" ЗР НАО"</t>
    </r>
    <r>
      <rPr>
        <b/>
        <sz val="10"/>
        <rFont val="Times New Roman"/>
        <family val="1"/>
        <charset val="204"/>
      </rPr>
      <t xml:space="preserve">
</t>
    </r>
  </si>
  <si>
    <t>Доходы местного бюджета по кодам классификации доходов бюджетов на 2024 год</t>
  </si>
  <si>
    <t>Утверждено на 2024 год</t>
  </si>
  <si>
    <t xml:space="preserve">         Источники   внутреннего финансирования дефицита местного бюджета  на  2024 год </t>
  </si>
  <si>
    <t>Создание условий для обеспечения населения чистой водой.          Сельское поселение "Пустозерский сельсовет" Заполярного района Ненецкого автономного округа.                                                     Мероприятие "Выполнение текстового и графического описания местоположения границ зоны санитарной охраны водозабора в д.Каменка Сельского поселения "Пустозерский сельсовет" ЗР НАО с водоподготовительной установкой"</t>
  </si>
  <si>
    <t>Функционирование  Правительства Российской Федерации, высших исполнительных органов субъектов Российской Федерации, местных администраций</t>
  </si>
  <si>
    <t xml:space="preserve"> Сельское поселение "Пустозерский сельсовет" ЗР НАО 
Мероприятие "Капитальный ремонт жилого дома № 103 в  с.Оксино СП "Пустозерский сельсовет" ЗР НАО"
</t>
  </si>
  <si>
    <t>Сельское поселение "Пустозерский сельсовет" ЗР НАО Мероприятие "Капитальный ремонт кв. № 1 в жилом доме № 53 вс. Оксино Сельского поселения «Пустозерский сельсовет» ЗР НАО"</t>
  </si>
  <si>
    <t>Инициативное бюджетирование. Сельское поселение "Пустозерский сельсовет" ЗР НАО 
Мероприятие "Городок детства (приобретение игрового комплекса детского городка в с. Оксино)"</t>
  </si>
  <si>
    <t>Капитальные вложения в объекты государственной (муниципальной) собственности</t>
  </si>
  <si>
    <t>400</t>
  </si>
  <si>
    <r>
      <t xml:space="preserve">Муниципальная программа « Благоустройство территории </t>
    </r>
    <r>
      <rPr>
        <b/>
        <sz val="10"/>
        <color indexed="8"/>
        <rFont val="Times New Roman"/>
        <family val="1"/>
        <charset val="204"/>
      </rPr>
      <t>Сельского поселения «Пустозерский сельсовет» Заполярного района Ненецкого автономного округа на 2024-2026 годы»</t>
    </r>
  </si>
  <si>
    <r>
      <t xml:space="preserve">Мероприятия в области благоустройства в рамках муниципальной программы «Благоустройство территории </t>
    </r>
    <r>
      <rPr>
        <sz val="10"/>
        <color indexed="8"/>
        <rFont val="Times New Roman"/>
        <family val="1"/>
        <charset val="204"/>
      </rPr>
      <t>Сельского поселения «Пустозерский сельсовет» Заполярного района Ненецкого автономного округа на 2024-2026 годы"</t>
    </r>
  </si>
  <si>
    <t>53.0.00.00000</t>
  </si>
  <si>
    <t>53.0.00.96300</t>
  </si>
  <si>
    <t>53.0.00.96320</t>
  </si>
  <si>
    <t>53.0.00.96330</t>
  </si>
  <si>
    <t>53.0.00.96340</t>
  </si>
  <si>
    <t>53.0.00.96360</t>
  </si>
  <si>
    <t>53.0.00.96390</t>
  </si>
  <si>
    <t>Мероприятие "Городок детства (приобретение игрового комплекса детского городка в с. Оксино)"</t>
  </si>
  <si>
    <t>Исполнение обязательств по софинансированию мероприятий по инициативному бюджетированию, в том числе:</t>
  </si>
  <si>
    <t>Муниципальная программа "Обеспечение населения муниципального района "Заполярный район" чистой водой на 2021 - 2030 годы"</t>
  </si>
  <si>
    <t>Иные межбюджетные трансферты в рамках МП "Обеспечение населения муниципального района "Заполярный район" чистой водой на 2021 - 2030 годы"в том числе:</t>
  </si>
  <si>
    <t>Иные межбюджетные трансферты в рамках МП "Обеспечение населения муниципального района "Заполярный район" чистой водой на 2021 - 2030 годы"</t>
  </si>
  <si>
    <t>СУБСИДИИ БЮДЖЕТАМ БЮДЖЕТНОЙ СИСТЕМЫ РОССИЙСКОЙ ФЕДЕРАЦИИ (МЕЖБЮДЖЕТНЫЕ СУБСИДИИ)</t>
  </si>
  <si>
    <t>000 2 02 20000 00 0000 150</t>
  </si>
  <si>
    <t>000 2 02 29999 00 0000 150</t>
  </si>
  <si>
    <t>Прочие субсидии</t>
  </si>
  <si>
    <t>Прочие субсидии бюджетам сельских поселений</t>
  </si>
  <si>
    <t>Субсидии бюджетам муниципальных образований НАО на реализацию проектов по поддержке местных инициатив</t>
  </si>
  <si>
    <t>630 2 07 05020 10 0000 150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</si>
  <si>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</si>
  <si>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98.0.00.79690</t>
  </si>
  <si>
    <t>98.0.00.S9690</t>
  </si>
  <si>
    <t>Проведение праздничных мероприятий</t>
  </si>
  <si>
    <t>630 2 02 29999 10 0000 150</t>
  </si>
  <si>
    <t>ДОХОДЫ БЮДЖЕТОВ БЮДЖЕТНОЙ СИСТЕМЫ  РОССИЙСКОЙ ФЕДЕРАЦИИ ОТ ВОЗВРАТА ОСТАТКОВ СУБСИДИЙ, СУБВЕНЦИЙ И ИНЫХ МЕЖБЮДЖЕТНЫХ ТРАНСФЕРТОВ, ИМЕЮЩИХ ЦЕЛЕВОЕ НАЗНАЧЕНИЕ, ПРОШЛЫХ ЛЕТ</t>
  </si>
  <si>
    <t>630 2 18 00000 00 0000 000</t>
  </si>
  <si>
    <t>630 2 18 00000 10 0000 150</t>
  </si>
  <si>
    <t>630 2 18 60010 10 0000 150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</si>
  <si>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мунициапальных районов</t>
  </si>
  <si>
    <t xml:space="preserve">Распределение бюджетных ассигнований по разделам,подразделам, целевым статьям (муниципальным программам и непрограммным направлениям деятельности и группам  видов расходов классификации  расходов бюджетов  в ведомственной структуре расходов местного бюджета  на 2024 год  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</si>
  <si>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    к решению Совета депутатов
                  Сельского поселения «Пустозерский  сельсовет»
            Заполярного района Ненецкого автономного округа
                                    "О внесении изменений в Решение Совета депутатов                                                                         "О местном  бюджете на 2024 год"от 27.12.2023 №2                                                 
                                                                                                                                                     от </t>
    </r>
    <r>
      <rPr>
        <sz val="9"/>
        <color indexed="10"/>
        <rFont val="Times New Roman"/>
        <family val="1"/>
        <charset val="204"/>
      </rPr>
      <t>.2024  №</t>
    </r>
    <r>
      <rPr>
        <sz val="9"/>
        <rFont val="Times New Roman"/>
        <family val="1"/>
        <charset val="204"/>
      </rPr>
      <t xml:space="preserve">                                                                                      
       </t>
    </r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</si>
  <si>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</si>
  <si>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</si>
  <si>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Субсидии бюджетам сельских поселений на софинансирование капитальных вложений в объекты муниципальной собственности</t>
  </si>
  <si>
    <t>Субсидии бюджетам муниципальных образований НАО на оказание финансовой помощи бюджетам муниципальных образований на строительство (приобретение) объектов муниципальной собственности в целях предоставления жилых помещений гражданам по договорам социального найма, и на формирование специализированного жилищного фонда</t>
  </si>
  <si>
    <t>Капитальный ремонт хоккейной-футбольной площадки в с.Оксино Сельского поселения "Пустозерский сельсовет" ЗР НАО</t>
  </si>
  <si>
    <r>
      <t xml:space="preserve">Приложение 2                                                                     к решению Совета депутатов Сельского поселения "Пустозерский сельсовет" Заполярного района Ненецкого автономного округа  "О внесении изменений в Решение Совета депутатов                                                                         "О местном  бюджете на 2024 год"от 27.12.2023 №2                                                             </t>
    </r>
    <r>
      <rPr>
        <sz val="10"/>
        <color indexed="10"/>
        <rFont val="Times New Roman"/>
        <family val="1"/>
        <charset val="204"/>
      </rPr>
      <t>от .2024 №</t>
    </r>
  </si>
  <si>
    <t>ПРОЕКТ</t>
  </si>
  <si>
    <t>Муниципальная программа  "Строительство(приобретение ) жилых помещений на территории Сельского поселения "Пустозерский сельсовет" Заполярного района  Ненецкого автономного округа на 2024-2026 годы</t>
  </si>
  <si>
    <t>54.0.00.0000</t>
  </si>
  <si>
    <t>54.0.00.89250</t>
  </si>
  <si>
    <t>54.0.00.79050</t>
  </si>
  <si>
    <t>630 2 02 20077 10 0000 150</t>
  </si>
  <si>
    <t>Сельское поселение "Пустозерский сельсовет" Заполярного района Ненецкого автономного округа. Мероприятие "Капитальный ремонт хоккейной-футбольной площадки в с.Оксино Сельского поселения "Пустозерский сельсовет" ЗР НАО"</t>
  </si>
  <si>
    <t xml:space="preserve">Другие мероприятия за счет средств дорожного фонда. Сельское поселение "Пустозерский сельсовет" Заполярного района Ненецкого автономного округа. Мероприятие "Ремонт участка автомобильной дороги общего пользования местного значения «с.Оксино-аэропорт» (участок от дома № 105 до дома № 66) Сельского поселения "Пустозерский сельсовет" ЗР НАО".
</t>
  </si>
  <si>
    <t>Муниципальная программа «Поддержка и развитие малого и среднего предпринимательства на территории Сельского поселения «Пустозерский сельсовет» Заполярного района Ненецкого автономного округа на 2022-2024 годы"</t>
  </si>
  <si>
    <r>
      <rPr>
        <sz val="10"/>
        <rFont val="Times New Roman"/>
        <family val="1"/>
        <charset val="204"/>
      </rP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  </r>
    <r>
      <rPr>
        <sz val="10"/>
        <color indexed="10"/>
        <rFont val="Times New Roman"/>
        <family val="1"/>
        <charset val="204"/>
      </rPr>
      <t xml:space="preserve"> </t>
    </r>
  </si>
  <si>
    <t>Исполнение судебных решений</t>
  </si>
  <si>
    <t>98.0.00.91030</t>
  </si>
  <si>
    <t>98.0.00.0000</t>
  </si>
  <si>
    <t>98.0.00.79900</t>
  </si>
  <si>
    <r>
      <t xml:space="preserve">
Мероприятие "Приобретение жилых помещений в с.Оксино «Пустозерский сельсовет» ЗР НАО"</t>
    </r>
    <r>
      <rPr>
        <sz val="9"/>
        <color indexed="10"/>
        <rFont val="Times New Roman"/>
        <family val="1"/>
        <charset val="204"/>
      </rPr>
      <t xml:space="preserve">
</t>
    </r>
  </si>
  <si>
    <t xml:space="preserve">Сельское поселение "Пустозерский сельсовет" ЗР НАО 
Мероприятие "Капитальный ремонт кв. № 1 в жилом доме № 53 в с. Оксино Сельского поселения «Пустозерский сельсовет» ЗР НАО"
</t>
  </si>
  <si>
    <t>98.0.00.91130</t>
  </si>
  <si>
    <t xml:space="preserve">Оказание финансовой помощи бюджетам муниципальных образований на строительство (приобретение) объектов муниципальной собственности в целях предоставления жилых помещений </t>
  </si>
  <si>
    <t>Мероприятие "Приобретение жилых помещений в с.Оксино «Пустозерский сельсовет» ЗР НАО"</t>
  </si>
  <si>
    <t xml:space="preserve">Инициативное бюджетирование. Сельское поселение "Пустозерский сельсовет" Заполярного района Ненецкого автономного округа Мероприятие "Городок детства (приобретение игрового комплекса детского городка в с. Оксино)" 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</si>
  <si>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</si>
  <si>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Субсидии бюджетам муниципальных образований Ненецкого автономного округа на реализацию проекта по поддержке местных инициатив (проект "Приобретение зала ожидания для пассажирского транспорта в п.Хонгурей "Добро пожаловать")</t>
  </si>
  <si>
    <t>Софинансирование за счет средств местного бюджета  на реализацию проекта по поддержке местных инициатив (проект "Приобретение зала ожидания для пассажирского транспорта в п.Хонгурей "Добро пожаловать")</t>
  </si>
  <si>
    <t>Оценка недвижимости, признание прав и регулирование отношений по муниципальной собственности</t>
  </si>
  <si>
    <t>Субсидии бюджетам муниципальных образований Ненецкого автономного округа на реализацию проекта по поддержке местных инициатив (проект "Новогодняя сказка" (приобретение уличных фигур Дед Мороз и Снегурочка)</t>
  </si>
  <si>
    <t>Софинансирование за счет средств местного бюджета  на реализацию проекта по поддержке местных инициатив (проект "Новогодняя сказка" (приобретение уличных фигур Дед Мороз и Снегурочка)</t>
  </si>
  <si>
    <t>Приложение 3                             к решению Совета депутатов Сельского поселения "Пустозерский сельсовет "Заполярного района Ненецкого автономного округа  "О внесении изменений в Решение Совета депутатов                                                                         "О местном  бюджете на 2024 год"от 27.12.2023 №2      от №</t>
  </si>
</sst>
</file>

<file path=xl/styles.xml><?xml version="1.0" encoding="utf-8"?>
<styleSheet xmlns="http://schemas.openxmlformats.org/spreadsheetml/2006/main">
  <numFmts count="2">
    <numFmt numFmtId="177" formatCode="0.0"/>
    <numFmt numFmtId="179" formatCode="#,##0.0"/>
  </numFmts>
  <fonts count="31">
    <font>
      <sz val="10"/>
      <name val="Arial Cyr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0"/>
      <color indexed="10"/>
      <name val="Arial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9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16">
    <xf numFmtId="0" fontId="0" fillId="0" borderId="0" xfId="0"/>
    <xf numFmtId="0" fontId="1" fillId="0" borderId="0" xfId="0" applyFont="1"/>
    <xf numFmtId="0" fontId="5" fillId="0" borderId="0" xfId="0" applyFont="1"/>
    <xf numFmtId="0" fontId="0" fillId="0" borderId="0" xfId="0" applyBorder="1"/>
    <xf numFmtId="0" fontId="12" fillId="0" borderId="0" xfId="0" applyFont="1"/>
    <xf numFmtId="0" fontId="2" fillId="0" borderId="0" xfId="0" applyFont="1"/>
    <xf numFmtId="0" fontId="4" fillId="0" borderId="0" xfId="0" applyFont="1"/>
    <xf numFmtId="0" fontId="2" fillId="0" borderId="0" xfId="0" applyFont="1" applyFill="1" applyBorder="1"/>
    <xf numFmtId="0" fontId="13" fillId="0" borderId="0" xfId="0" applyFont="1"/>
    <xf numFmtId="0" fontId="6" fillId="2" borderId="1" xfId="0" applyFont="1" applyFill="1" applyBorder="1" applyAlignment="1">
      <alignment horizontal="justify" vertical="top" wrapText="1"/>
    </xf>
    <xf numFmtId="0" fontId="6" fillId="0" borderId="0" xfId="0" applyFont="1"/>
    <xf numFmtId="0" fontId="10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vertical="top"/>
    </xf>
    <xf numFmtId="177" fontId="7" fillId="2" borderId="1" xfId="0" applyNumberFormat="1" applyFont="1" applyFill="1" applyBorder="1" applyAlignment="1">
      <alignment horizontal="center" vertical="top"/>
    </xf>
    <xf numFmtId="3" fontId="9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vertical="top"/>
    </xf>
    <xf numFmtId="177" fontId="6" fillId="2" borderId="1" xfId="0" applyNumberFormat="1" applyFont="1" applyFill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3" fontId="8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177" fontId="7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3" fontId="10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3" fontId="8" fillId="2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top"/>
    </xf>
    <xf numFmtId="3" fontId="8" fillId="2" borderId="1" xfId="0" applyNumberFormat="1" applyFont="1" applyFill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/>
    </xf>
    <xf numFmtId="177" fontId="6" fillId="0" borderId="1" xfId="0" applyNumberFormat="1" applyFont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top" wrapText="1"/>
    </xf>
    <xf numFmtId="0" fontId="9" fillId="3" borderId="2" xfId="0" applyFont="1" applyFill="1" applyBorder="1" applyAlignment="1">
      <alignment vertical="top" wrapText="1"/>
    </xf>
    <xf numFmtId="0" fontId="8" fillId="3" borderId="3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left" vertical="top" wrapText="1"/>
    </xf>
    <xf numFmtId="0" fontId="7" fillId="0" borderId="1" xfId="0" applyFont="1" applyBorder="1"/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vertical="top" wrapText="1"/>
    </xf>
    <xf numFmtId="0" fontId="3" fillId="0" borderId="0" xfId="0" applyFont="1"/>
    <xf numFmtId="49" fontId="3" fillId="0" borderId="0" xfId="0" applyNumberFormat="1" applyFont="1" applyFill="1"/>
    <xf numFmtId="49" fontId="3" fillId="0" borderId="0" xfId="0" applyNumberFormat="1" applyFont="1"/>
    <xf numFmtId="0" fontId="3" fillId="0" borderId="0" xfId="0" applyFont="1" applyAlignment="1">
      <alignment wrapText="1"/>
    </xf>
    <xf numFmtId="179" fontId="9" fillId="0" borderId="1" xfId="0" applyNumberFormat="1" applyFont="1" applyFill="1" applyBorder="1" applyAlignment="1" applyProtection="1">
      <alignment horizontal="center" vertical="top"/>
      <protection locked="0"/>
    </xf>
    <xf numFmtId="49" fontId="9" fillId="0" borderId="1" xfId="0" applyNumberFormat="1" applyFont="1" applyFill="1" applyBorder="1" applyAlignment="1" applyProtection="1">
      <alignment horizontal="center" vertical="top"/>
      <protection locked="0"/>
    </xf>
    <xf numFmtId="49" fontId="9" fillId="0" borderId="1" xfId="0" applyNumberFormat="1" applyFont="1" applyFill="1" applyBorder="1" applyAlignment="1" applyProtection="1">
      <alignment vertical="top" wrapText="1"/>
      <protection locked="0"/>
    </xf>
    <xf numFmtId="179" fontId="8" fillId="0" borderId="1" xfId="0" applyNumberFormat="1" applyFont="1" applyFill="1" applyBorder="1" applyAlignment="1" applyProtection="1">
      <alignment horizontal="center" vertical="top"/>
      <protection locked="0"/>
    </xf>
    <xf numFmtId="49" fontId="8" fillId="0" borderId="1" xfId="0" applyNumberFormat="1" applyFont="1" applyFill="1" applyBorder="1" applyAlignment="1" applyProtection="1">
      <alignment horizontal="center" vertical="top"/>
      <protection locked="0"/>
    </xf>
    <xf numFmtId="49" fontId="7" fillId="0" borderId="1" xfId="0" applyNumberFormat="1" applyFont="1" applyFill="1" applyBorder="1" applyAlignment="1" applyProtection="1">
      <alignment vertical="top" wrapText="1"/>
      <protection locked="0"/>
    </xf>
    <xf numFmtId="179" fontId="8" fillId="0" borderId="1" xfId="0" quotePrefix="1" applyNumberFormat="1" applyFont="1" applyFill="1" applyBorder="1" applyAlignment="1" applyProtection="1">
      <alignment horizontal="center" vertical="top"/>
      <protection locked="0"/>
    </xf>
    <xf numFmtId="49" fontId="8" fillId="0" borderId="1" xfId="0" applyNumberFormat="1" applyFont="1" applyFill="1" applyBorder="1" applyAlignment="1" applyProtection="1">
      <alignment horizontal="center" vertical="top" wrapText="1"/>
      <protection locked="0"/>
    </xf>
    <xf numFmtId="49" fontId="7" fillId="0" borderId="1" xfId="2" applyNumberFormat="1" applyFont="1" applyFill="1" applyBorder="1" applyAlignment="1" applyProtection="1">
      <alignment vertical="top" wrapText="1"/>
      <protection locked="0"/>
    </xf>
    <xf numFmtId="49" fontId="9" fillId="0" borderId="1" xfId="0" applyNumberFormat="1" applyFont="1" applyFill="1" applyBorder="1" applyAlignment="1" applyProtection="1">
      <alignment horizontal="center" vertical="top" wrapText="1"/>
      <protection locked="0"/>
    </xf>
    <xf numFmtId="49" fontId="9" fillId="0" borderId="1" xfId="0" quotePrefix="1" applyNumberFormat="1" applyFont="1" applyFill="1" applyBorder="1" applyAlignment="1" applyProtection="1">
      <alignment horizontal="center" vertical="top"/>
      <protection locked="0"/>
    </xf>
    <xf numFmtId="49" fontId="8" fillId="0" borderId="1" xfId="0" quotePrefix="1" applyNumberFormat="1" applyFont="1" applyFill="1" applyBorder="1" applyAlignment="1" applyProtection="1">
      <alignment horizontal="center" vertical="top"/>
      <protection locked="0"/>
    </xf>
    <xf numFmtId="0" fontId="0" fillId="0" borderId="0" xfId="0" applyFont="1"/>
    <xf numFmtId="0" fontId="9" fillId="0" borderId="1" xfId="0" applyFont="1" applyBorder="1" applyAlignment="1">
      <alignment horizontal="center" wrapText="1"/>
    </xf>
    <xf numFmtId="49" fontId="6" fillId="0" borderId="1" xfId="0" applyNumberFormat="1" applyFont="1" applyFill="1" applyBorder="1" applyAlignment="1" applyProtection="1">
      <alignment vertical="top" wrapText="1"/>
      <protection locked="0"/>
    </xf>
    <xf numFmtId="0" fontId="14" fillId="0" borderId="0" xfId="0" applyFont="1"/>
    <xf numFmtId="0" fontId="7" fillId="0" borderId="1" xfId="0" applyNumberFormat="1" applyFont="1" applyFill="1" applyBorder="1" applyAlignment="1" applyProtection="1">
      <alignment vertical="top" wrapText="1"/>
      <protection locked="0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179" fontId="6" fillId="0" borderId="1" xfId="0" applyNumberFormat="1" applyFont="1" applyBorder="1" applyAlignment="1">
      <alignment horizontal="center"/>
    </xf>
    <xf numFmtId="0" fontId="6" fillId="0" borderId="1" xfId="0" applyFont="1" applyFill="1" applyBorder="1" applyAlignment="1">
      <alignment wrapText="1"/>
    </xf>
    <xf numFmtId="179" fontId="7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16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177" fontId="6" fillId="2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justify" wrapText="1"/>
    </xf>
    <xf numFmtId="179" fontId="9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49" fontId="9" fillId="0" borderId="1" xfId="0" applyNumberFormat="1" applyFont="1" applyFill="1" applyBorder="1" applyAlignment="1" applyProtection="1">
      <alignment horizontal="center" vertical="center"/>
      <protection locked="0"/>
    </xf>
    <xf numFmtId="179" fontId="8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0" fontId="26" fillId="0" borderId="0" xfId="0" applyFont="1" applyAlignment="1">
      <alignment vertical="top" wrapText="1"/>
    </xf>
    <xf numFmtId="49" fontId="17" fillId="0" borderId="1" xfId="0" applyNumberFormat="1" applyFont="1" applyFill="1" applyBorder="1" applyAlignment="1" applyProtection="1">
      <alignment vertical="top" wrapText="1"/>
      <protection locked="0"/>
    </xf>
    <xf numFmtId="0" fontId="8" fillId="0" borderId="0" xfId="0" applyFont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/>
    </xf>
    <xf numFmtId="0" fontId="12" fillId="0" borderId="0" xfId="0" applyFont="1" applyBorder="1"/>
    <xf numFmtId="0" fontId="18" fillId="0" borderId="0" xfId="0" applyFont="1" applyBorder="1" applyAlignment="1">
      <alignment vertical="top" wrapText="1"/>
    </xf>
    <xf numFmtId="177" fontId="6" fillId="0" borderId="1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top"/>
    </xf>
    <xf numFmtId="0" fontId="8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vertical="top" wrapText="1"/>
    </xf>
    <xf numFmtId="177" fontId="7" fillId="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177" fontId="6" fillId="0" borderId="1" xfId="0" applyNumberFormat="1" applyFont="1" applyBorder="1" applyAlignment="1">
      <alignment horizontal="center" vertical="top" wrapText="1"/>
    </xf>
    <xf numFmtId="177" fontId="6" fillId="0" borderId="1" xfId="0" applyNumberFormat="1" applyFont="1" applyFill="1" applyBorder="1" applyAlignment="1">
      <alignment horizontal="center" vertical="top" wrapText="1"/>
    </xf>
    <xf numFmtId="177" fontId="6" fillId="2" borderId="6" xfId="0" applyNumberFormat="1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left" wrapText="1"/>
    </xf>
    <xf numFmtId="0" fontId="6" fillId="2" borderId="1" xfId="1" applyNumberFormat="1" applyFont="1" applyFill="1" applyBorder="1" applyAlignment="1" applyProtection="1">
      <alignment horizontal="left" vertical="top" wrapText="1"/>
      <protection locked="0"/>
    </xf>
    <xf numFmtId="0" fontId="9" fillId="2" borderId="6" xfId="0" applyFont="1" applyFill="1" applyBorder="1" applyAlignment="1">
      <alignment horizontal="center" vertical="top"/>
    </xf>
    <xf numFmtId="0" fontId="7" fillId="0" borderId="1" xfId="0" applyFont="1" applyBorder="1" applyAlignment="1">
      <alignment vertical="justify" wrapText="1"/>
    </xf>
    <xf numFmtId="0" fontId="0" fillId="0" borderId="0" xfId="0" applyAlignment="1">
      <alignment horizontal="center" vertical="center"/>
    </xf>
    <xf numFmtId="179" fontId="9" fillId="0" borderId="1" xfId="0" quotePrefix="1" applyNumberFormat="1" applyFont="1" applyFill="1" applyBorder="1" applyAlignment="1" applyProtection="1">
      <alignment horizontal="center" vertical="top"/>
      <protection locked="0"/>
    </xf>
    <xf numFmtId="0" fontId="6" fillId="0" borderId="1" xfId="0" applyNumberFormat="1" applyFont="1" applyFill="1" applyBorder="1" applyAlignment="1" applyProtection="1">
      <alignment vertical="top" wrapText="1"/>
      <protection locked="0"/>
    </xf>
    <xf numFmtId="0" fontId="9" fillId="0" borderId="1" xfId="0" applyNumberFormat="1" applyFont="1" applyFill="1" applyBorder="1" applyAlignment="1" applyProtection="1">
      <alignment vertical="top" wrapText="1"/>
      <protection locked="0"/>
    </xf>
    <xf numFmtId="49" fontId="0" fillId="0" borderId="0" xfId="0" applyNumberFormat="1" applyFont="1" applyFill="1"/>
    <xf numFmtId="0" fontId="9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vertical="justify" wrapText="1"/>
    </xf>
    <xf numFmtId="0" fontId="9" fillId="0" borderId="1" xfId="0" applyFont="1" applyFill="1" applyBorder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8" fillId="0" borderId="1" xfId="0" applyFont="1" applyFill="1" applyBorder="1" applyAlignment="1">
      <alignment vertical="justify" wrapText="1"/>
    </xf>
    <xf numFmtId="0" fontId="6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center" vertical="top"/>
    </xf>
    <xf numFmtId="0" fontId="7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horizontal="center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wrapText="1"/>
    </xf>
    <xf numFmtId="49" fontId="8" fillId="0" borderId="1" xfId="0" applyNumberFormat="1" applyFont="1" applyFill="1" applyBorder="1" applyAlignment="1" applyProtection="1">
      <alignment vertical="top" wrapText="1"/>
      <protection locked="0"/>
    </xf>
    <xf numFmtId="0" fontId="0" fillId="0" borderId="0" xfId="0" applyFont="1" applyFill="1" applyAlignment="1">
      <alignment wrapText="1"/>
    </xf>
    <xf numFmtId="0" fontId="3" fillId="0" borderId="0" xfId="0" applyFont="1" applyFill="1"/>
    <xf numFmtId="0" fontId="8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vertical="top" wrapText="1"/>
    </xf>
    <xf numFmtId="177" fontId="7" fillId="3" borderId="1" xfId="0" applyNumberFormat="1" applyFont="1" applyFill="1" applyBorder="1" applyAlignment="1">
      <alignment horizontal="center" vertical="top"/>
    </xf>
    <xf numFmtId="177" fontId="6" fillId="3" borderId="1" xfId="0" applyNumberFormat="1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center" wrapText="1"/>
    </xf>
    <xf numFmtId="177" fontId="6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 applyProtection="1">
      <alignment horizontal="center" vertical="top" wrapText="1"/>
      <protection locked="0"/>
    </xf>
    <xf numFmtId="49" fontId="9" fillId="3" borderId="1" xfId="0" applyNumberFormat="1" applyFont="1" applyFill="1" applyBorder="1" applyAlignment="1" applyProtection="1">
      <alignment horizontal="center" vertical="top"/>
      <protection locked="0"/>
    </xf>
    <xf numFmtId="49" fontId="9" fillId="3" borderId="1" xfId="0" quotePrefix="1" applyNumberFormat="1" applyFont="1" applyFill="1" applyBorder="1" applyAlignment="1" applyProtection="1">
      <alignment horizontal="center" vertical="top"/>
      <protection locked="0"/>
    </xf>
    <xf numFmtId="179" fontId="9" fillId="3" borderId="1" xfId="0" applyNumberFormat="1" applyFont="1" applyFill="1" applyBorder="1" applyAlignment="1" applyProtection="1">
      <alignment horizontal="center" vertical="top"/>
      <protection locked="0"/>
    </xf>
    <xf numFmtId="0" fontId="8" fillId="3" borderId="1" xfId="0" applyFont="1" applyFill="1" applyBorder="1" applyAlignment="1">
      <alignment horizontal="center" vertical="top" wrapText="1"/>
    </xf>
    <xf numFmtId="49" fontId="8" fillId="3" borderId="1" xfId="0" applyNumberFormat="1" applyFont="1" applyFill="1" applyBorder="1" applyAlignment="1" applyProtection="1">
      <alignment horizontal="center" vertical="top" wrapText="1"/>
      <protection locked="0"/>
    </xf>
    <xf numFmtId="49" fontId="8" fillId="3" borderId="1" xfId="0" applyNumberFormat="1" applyFont="1" applyFill="1" applyBorder="1" applyAlignment="1" applyProtection="1">
      <alignment horizontal="center" vertical="top"/>
      <protection locked="0"/>
    </xf>
    <xf numFmtId="179" fontId="8" fillId="3" borderId="1" xfId="0" applyNumberFormat="1" applyFont="1" applyFill="1" applyBorder="1" applyAlignment="1" applyProtection="1">
      <alignment horizontal="center" vertical="top"/>
      <protection locked="0"/>
    </xf>
    <xf numFmtId="0" fontId="9" fillId="3" borderId="1" xfId="0" applyFont="1" applyFill="1" applyBorder="1" applyAlignment="1">
      <alignment horizontal="center" vertical="top" wrapText="1"/>
    </xf>
    <xf numFmtId="49" fontId="9" fillId="3" borderId="1" xfId="0" applyNumberFormat="1" applyFont="1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177" fontId="27" fillId="0" borderId="8" xfId="0" applyNumberFormat="1" applyFont="1" applyFill="1" applyBorder="1" applyAlignment="1">
      <alignment horizontal="center" vertical="top" wrapText="1"/>
    </xf>
    <xf numFmtId="179" fontId="28" fillId="0" borderId="0" xfId="0" applyNumberFormat="1" applyFont="1" applyFill="1" applyBorder="1" applyAlignment="1" applyProtection="1">
      <alignment horizontal="center" vertical="top"/>
      <protection locked="0"/>
    </xf>
    <xf numFmtId="0" fontId="0" fillId="3" borderId="0" xfId="0" applyFill="1" applyBorder="1"/>
    <xf numFmtId="49" fontId="9" fillId="0" borderId="0" xfId="0" applyNumberFormat="1" applyFont="1" applyFill="1" applyBorder="1" applyAlignment="1" applyProtection="1">
      <alignment horizontal="center" vertical="top"/>
      <protection locked="0"/>
    </xf>
    <xf numFmtId="0" fontId="6" fillId="0" borderId="0" xfId="0" applyFont="1" applyFill="1" applyAlignment="1">
      <alignment vertical="top" wrapText="1"/>
    </xf>
    <xf numFmtId="177" fontId="6" fillId="0" borderId="1" xfId="0" applyNumberFormat="1" applyFont="1" applyFill="1" applyBorder="1" applyAlignment="1">
      <alignment horizontal="center" vertical="top"/>
    </xf>
    <xf numFmtId="177" fontId="6" fillId="0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7" fillId="3" borderId="1" xfId="0" applyFont="1" applyFill="1" applyBorder="1"/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vertical="justify" wrapText="1"/>
    </xf>
    <xf numFmtId="0" fontId="29" fillId="3" borderId="0" xfId="0" applyFont="1" applyFill="1" applyAlignment="1">
      <alignment wrapText="1"/>
    </xf>
    <xf numFmtId="0" fontId="15" fillId="3" borderId="9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vertical="top" wrapText="1"/>
    </xf>
    <xf numFmtId="0" fontId="7" fillId="3" borderId="10" xfId="0" applyFont="1" applyFill="1" applyBorder="1" applyAlignment="1">
      <alignment horizontal="left" vertical="top" wrapText="1"/>
    </xf>
    <xf numFmtId="0" fontId="6" fillId="3" borderId="10" xfId="0" applyFont="1" applyFill="1" applyBorder="1" applyAlignment="1">
      <alignment horizontal="left" vertical="top" wrapText="1"/>
    </xf>
    <xf numFmtId="0" fontId="9" fillId="3" borderId="10" xfId="0" applyFont="1" applyFill="1" applyBorder="1" applyAlignment="1">
      <alignment horizontal="left" vertical="top" wrapText="1"/>
    </xf>
    <xf numFmtId="49" fontId="7" fillId="3" borderId="1" xfId="0" applyNumberFormat="1" applyFont="1" applyFill="1" applyBorder="1" applyAlignment="1" applyProtection="1">
      <alignment vertical="top" wrapText="1"/>
      <protection locked="0"/>
    </xf>
    <xf numFmtId="49" fontId="8" fillId="3" borderId="1" xfId="0" quotePrefix="1" applyNumberFormat="1" applyFont="1" applyFill="1" applyBorder="1" applyAlignment="1" applyProtection="1">
      <alignment horizontal="center" vertical="top"/>
      <protection locked="0"/>
    </xf>
    <xf numFmtId="0" fontId="9" fillId="3" borderId="1" xfId="0" applyNumberFormat="1" applyFont="1" applyFill="1" applyBorder="1" applyAlignment="1" applyProtection="1">
      <alignment vertical="top" wrapText="1"/>
      <protection locked="0"/>
    </xf>
    <xf numFmtId="0" fontId="6" fillId="3" borderId="1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0" fontId="6" fillId="3" borderId="10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179" fontId="9" fillId="4" borderId="1" xfId="0" applyNumberFormat="1" applyFont="1" applyFill="1" applyBorder="1" applyAlignment="1" applyProtection="1">
      <alignment horizontal="center" vertical="top"/>
      <protection locked="0"/>
    </xf>
    <xf numFmtId="0" fontId="30" fillId="0" borderId="1" xfId="0" applyFont="1" applyBorder="1" applyAlignment="1">
      <alignment horizontal="left" vertical="top" wrapText="1"/>
    </xf>
    <xf numFmtId="49" fontId="6" fillId="3" borderId="1" xfId="0" applyNumberFormat="1" applyFont="1" applyFill="1" applyBorder="1" applyAlignment="1" applyProtection="1">
      <alignment vertical="top" wrapText="1"/>
      <protection locked="0"/>
    </xf>
    <xf numFmtId="0" fontId="6" fillId="0" borderId="0" xfId="0" applyFont="1" applyAlignment="1">
      <alignment wrapText="1"/>
    </xf>
    <xf numFmtId="179" fontId="9" fillId="3" borderId="1" xfId="0" quotePrefix="1" applyNumberFormat="1" applyFont="1" applyFill="1" applyBorder="1" applyAlignment="1" applyProtection="1">
      <alignment horizontal="center" vertical="top"/>
      <protection locked="0"/>
    </xf>
    <xf numFmtId="177" fontId="6" fillId="4" borderId="1" xfId="0" applyNumberFormat="1" applyFont="1" applyFill="1" applyBorder="1" applyAlignment="1">
      <alignment horizontal="center" vertical="top"/>
    </xf>
    <xf numFmtId="177" fontId="7" fillId="4" borderId="1" xfId="0" applyNumberFormat="1" applyFont="1" applyFill="1" applyBorder="1" applyAlignment="1">
      <alignment horizontal="center" vertical="top"/>
    </xf>
    <xf numFmtId="177" fontId="6" fillId="4" borderId="6" xfId="0" applyNumberFormat="1" applyFont="1" applyFill="1" applyBorder="1" applyAlignment="1">
      <alignment horizontal="center" vertical="top"/>
    </xf>
    <xf numFmtId="49" fontId="9" fillId="0" borderId="11" xfId="0" applyNumberFormat="1" applyFont="1" applyFill="1" applyBorder="1" applyAlignment="1" applyProtection="1">
      <alignment horizontal="center" vertical="top"/>
      <protection locked="0"/>
    </xf>
    <xf numFmtId="179" fontId="9" fillId="4" borderId="1" xfId="0" quotePrefix="1" applyNumberFormat="1" applyFont="1" applyFill="1" applyBorder="1" applyAlignment="1" applyProtection="1">
      <alignment horizontal="center" vertical="top"/>
      <protection locked="0"/>
    </xf>
    <xf numFmtId="0" fontId="0" fillId="5" borderId="0" xfId="0" applyFill="1"/>
    <xf numFmtId="0" fontId="8" fillId="0" borderId="1" xfId="0" applyFont="1" applyFill="1" applyBorder="1"/>
    <xf numFmtId="0" fontId="7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17" fillId="0" borderId="10" xfId="0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wrapText="1"/>
    </xf>
    <xf numFmtId="49" fontId="6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6" fillId="0" borderId="1" xfId="0" applyNumberFormat="1" applyFont="1" applyBorder="1" applyAlignment="1">
      <alignment horizontal="center" textRotation="90" wrapText="1"/>
    </xf>
    <xf numFmtId="49" fontId="6" fillId="0" borderId="1" xfId="0" applyNumberFormat="1" applyFont="1" applyBorder="1" applyAlignment="1">
      <alignment horizontal="center" textRotation="90"/>
    </xf>
    <xf numFmtId="49" fontId="6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6" fillId="3" borderId="1" xfId="0" applyNumberFormat="1" applyFont="1" applyFill="1" applyBorder="1" applyAlignment="1">
      <alignment horizontal="center" textRotation="90"/>
    </xf>
    <xf numFmtId="179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3" borderId="0" xfId="0" applyFont="1" applyFill="1"/>
  </cellXfs>
  <cellStyles count="3">
    <cellStyle name="Обычный" xfId="0" builtinId="0"/>
    <cellStyle name="Обычный 2" xfId="1"/>
    <cellStyle name="Обычный_Приложение № 3- расходы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4"/>
  <sheetViews>
    <sheetView tabSelected="1" workbookViewId="0">
      <selection activeCell="D127" sqref="D127"/>
    </sheetView>
  </sheetViews>
  <sheetFormatPr defaultRowHeight="13.2"/>
  <cols>
    <col min="1" max="1" width="24.33203125" customWidth="1"/>
    <col min="2" max="2" width="59.5546875" customWidth="1"/>
    <col min="3" max="3" width="22.33203125" customWidth="1"/>
    <col min="4" max="4" width="14.109375" customWidth="1"/>
    <col min="9" max="9" width="8.88671875" customWidth="1"/>
  </cols>
  <sheetData>
    <row r="1" spans="1:5" ht="87" customHeight="1">
      <c r="A1" s="183" t="s">
        <v>438</v>
      </c>
      <c r="B1" s="202" t="s">
        <v>431</v>
      </c>
      <c r="C1" s="203"/>
    </row>
    <row r="2" spans="1:5" ht="15.75" customHeight="1">
      <c r="A2" s="196" t="s">
        <v>389</v>
      </c>
      <c r="B2" s="196"/>
      <c r="C2" s="196"/>
    </row>
    <row r="3" spans="1:5" ht="11.25" customHeight="1">
      <c r="A3" s="10"/>
      <c r="B3" s="11"/>
      <c r="C3" s="11"/>
    </row>
    <row r="4" spans="1:5" ht="11.1" customHeight="1">
      <c r="A4" s="197" t="s">
        <v>109</v>
      </c>
      <c r="B4" s="198" t="s">
        <v>90</v>
      </c>
      <c r="C4" s="200" t="s">
        <v>363</v>
      </c>
    </row>
    <row r="5" spans="1:5" ht="27.75" customHeight="1">
      <c r="A5" s="197"/>
      <c r="B5" s="199"/>
      <c r="C5" s="201"/>
      <c r="E5" s="108"/>
    </row>
    <row r="6" spans="1:5">
      <c r="A6" s="12" t="s">
        <v>1</v>
      </c>
      <c r="B6" s="13" t="s">
        <v>2</v>
      </c>
      <c r="C6" s="14">
        <f>C7+C31+C34+C23+C43+C11+C17</f>
        <v>4847.3999999999996</v>
      </c>
    </row>
    <row r="7" spans="1:5">
      <c r="A7" s="12" t="s">
        <v>3</v>
      </c>
      <c r="B7" s="13" t="s">
        <v>96</v>
      </c>
      <c r="C7" s="14">
        <f>C8</f>
        <v>1442.6</v>
      </c>
      <c r="D7" s="2"/>
    </row>
    <row r="8" spans="1:5">
      <c r="A8" s="15" t="s">
        <v>4</v>
      </c>
      <c r="B8" s="16" t="s">
        <v>5</v>
      </c>
      <c r="C8" s="17">
        <f>C9</f>
        <v>1442.6</v>
      </c>
    </row>
    <row r="9" spans="1:5" ht="90" customHeight="1">
      <c r="A9" s="18" t="s">
        <v>6</v>
      </c>
      <c r="B9" s="185" t="s">
        <v>447</v>
      </c>
      <c r="C9" s="101">
        <v>1442.6</v>
      </c>
    </row>
    <row r="10" spans="1:5" ht="81.75" hidden="1" customHeight="1">
      <c r="A10" s="87" t="s">
        <v>295</v>
      </c>
      <c r="B10" s="88" t="s">
        <v>296</v>
      </c>
      <c r="C10" s="80">
        <v>0</v>
      </c>
    </row>
    <row r="11" spans="1:5" ht="26.4">
      <c r="A11" s="20" t="s">
        <v>49</v>
      </c>
      <c r="B11" s="21" t="s">
        <v>97</v>
      </c>
      <c r="C11" s="22">
        <f>C12</f>
        <v>407.4</v>
      </c>
    </row>
    <row r="12" spans="1:5" ht="27" customHeight="1">
      <c r="A12" s="23" t="s">
        <v>50</v>
      </c>
      <c r="B12" s="19" t="s">
        <v>47</v>
      </c>
      <c r="C12" s="38">
        <f>SUM(C13:C16)</f>
        <v>407.4</v>
      </c>
    </row>
    <row r="13" spans="1:5" ht="79.95" customHeight="1">
      <c r="A13" s="23" t="s">
        <v>340</v>
      </c>
      <c r="B13" s="40" t="s">
        <v>117</v>
      </c>
      <c r="C13" s="101">
        <v>193</v>
      </c>
    </row>
    <row r="14" spans="1:5" ht="91.2" customHeight="1">
      <c r="A14" s="23" t="s">
        <v>341</v>
      </c>
      <c r="B14" s="19" t="s">
        <v>118</v>
      </c>
      <c r="C14" s="101">
        <v>1.3</v>
      </c>
    </row>
    <row r="15" spans="1:5" ht="82.95" customHeight="1">
      <c r="A15" s="23" t="s">
        <v>342</v>
      </c>
      <c r="B15" s="40" t="s">
        <v>119</v>
      </c>
      <c r="C15" s="101">
        <v>238.6</v>
      </c>
    </row>
    <row r="16" spans="1:5" ht="83.4" customHeight="1">
      <c r="A16" s="23" t="s">
        <v>343</v>
      </c>
      <c r="B16" s="19" t="s">
        <v>120</v>
      </c>
      <c r="C16" s="101">
        <v>-25.5</v>
      </c>
    </row>
    <row r="17" spans="1:5">
      <c r="A17" s="20" t="s">
        <v>51</v>
      </c>
      <c r="B17" s="21" t="s">
        <v>98</v>
      </c>
      <c r="C17" s="22">
        <f>C18+C21</f>
        <v>1751.2</v>
      </c>
    </row>
    <row r="18" spans="1:5" ht="26.4">
      <c r="A18" s="20" t="s">
        <v>52</v>
      </c>
      <c r="B18" s="21" t="s">
        <v>48</v>
      </c>
      <c r="C18" s="22">
        <f>C19+C20</f>
        <v>290</v>
      </c>
    </row>
    <row r="19" spans="1:5" ht="26.4">
      <c r="A19" s="24" t="s">
        <v>287</v>
      </c>
      <c r="B19" s="19" t="s">
        <v>77</v>
      </c>
      <c r="C19" s="102">
        <v>200</v>
      </c>
      <c r="D19" s="157"/>
      <c r="E19" s="3"/>
    </row>
    <row r="20" spans="1:5" ht="52.95" customHeight="1">
      <c r="A20" s="24" t="s">
        <v>288</v>
      </c>
      <c r="B20" s="25" t="s">
        <v>344</v>
      </c>
      <c r="C20" s="38">
        <v>90</v>
      </c>
    </row>
    <row r="21" spans="1:5">
      <c r="A21" s="27" t="s">
        <v>79</v>
      </c>
      <c r="B21" s="28" t="s">
        <v>66</v>
      </c>
      <c r="C21" s="14">
        <f>C22</f>
        <v>1461.2</v>
      </c>
    </row>
    <row r="22" spans="1:5" ht="13.8">
      <c r="A22" s="24" t="s">
        <v>78</v>
      </c>
      <c r="B22" s="26" t="s">
        <v>66</v>
      </c>
      <c r="C22" s="38">
        <v>1461.2</v>
      </c>
    </row>
    <row r="23" spans="1:5">
      <c r="A23" s="27" t="s">
        <v>7</v>
      </c>
      <c r="B23" s="13" t="s">
        <v>8</v>
      </c>
      <c r="C23" s="14">
        <f>C24+C26</f>
        <v>144.6</v>
      </c>
      <c r="D23" s="3"/>
    </row>
    <row r="24" spans="1:5">
      <c r="A24" s="27" t="s">
        <v>9</v>
      </c>
      <c r="B24" s="13" t="s">
        <v>10</v>
      </c>
      <c r="C24" s="14">
        <f>C25</f>
        <v>21</v>
      </c>
      <c r="D24" s="3"/>
    </row>
    <row r="25" spans="1:5" ht="40.5" customHeight="1">
      <c r="A25" s="15" t="s">
        <v>11</v>
      </c>
      <c r="B25" s="25" t="s">
        <v>29</v>
      </c>
      <c r="C25" s="38">
        <v>21</v>
      </c>
      <c r="D25" s="3"/>
    </row>
    <row r="26" spans="1:5">
      <c r="A26" s="27" t="s">
        <v>12</v>
      </c>
      <c r="B26" s="13" t="s">
        <v>13</v>
      </c>
      <c r="C26" s="14">
        <f>C27+C29</f>
        <v>123.6</v>
      </c>
      <c r="D26" s="3"/>
    </row>
    <row r="27" spans="1:5">
      <c r="A27" s="15" t="s">
        <v>99</v>
      </c>
      <c r="B27" s="25" t="s">
        <v>36</v>
      </c>
      <c r="C27" s="17">
        <f>C28</f>
        <v>56.6</v>
      </c>
      <c r="D27" s="3"/>
    </row>
    <row r="28" spans="1:5" ht="27.75" customHeight="1">
      <c r="A28" s="29" t="s">
        <v>31</v>
      </c>
      <c r="B28" s="25" t="s">
        <v>30</v>
      </c>
      <c r="C28" s="38">
        <v>56.6</v>
      </c>
      <c r="D28" s="3"/>
    </row>
    <row r="29" spans="1:5">
      <c r="A29" s="29" t="s">
        <v>100</v>
      </c>
      <c r="B29" s="25" t="s">
        <v>37</v>
      </c>
      <c r="C29" s="17">
        <f>C30</f>
        <v>67</v>
      </c>
      <c r="D29" s="3"/>
    </row>
    <row r="30" spans="1:5" ht="27.75" customHeight="1">
      <c r="A30" s="29" t="s">
        <v>35</v>
      </c>
      <c r="B30" s="25" t="s">
        <v>32</v>
      </c>
      <c r="C30" s="38">
        <v>67</v>
      </c>
      <c r="D30" s="3"/>
    </row>
    <row r="31" spans="1:5">
      <c r="A31" s="30" t="s">
        <v>14</v>
      </c>
      <c r="B31" s="28" t="s">
        <v>101</v>
      </c>
      <c r="C31" s="14">
        <f>C32</f>
        <v>4.5</v>
      </c>
      <c r="D31" s="3"/>
    </row>
    <row r="32" spans="1:5" ht="39.6">
      <c r="A32" s="31" t="s">
        <v>15</v>
      </c>
      <c r="B32" s="25" t="s">
        <v>16</v>
      </c>
      <c r="C32" s="17">
        <f>C33</f>
        <v>4.5</v>
      </c>
      <c r="D32" s="3"/>
    </row>
    <row r="33" spans="1:4" ht="53.4" customHeight="1">
      <c r="A33" s="31" t="s">
        <v>91</v>
      </c>
      <c r="B33" s="9" t="s">
        <v>0</v>
      </c>
      <c r="C33" s="38">
        <v>4.5</v>
      </c>
      <c r="D33" s="3"/>
    </row>
    <row r="34" spans="1:4" ht="26.4">
      <c r="A34" s="12" t="s">
        <v>17</v>
      </c>
      <c r="B34" s="28" t="s">
        <v>18</v>
      </c>
      <c r="C34" s="14">
        <f>C35+C40</f>
        <v>410.6</v>
      </c>
    </row>
    <row r="35" spans="1:4" ht="65.400000000000006" customHeight="1">
      <c r="A35" s="12" t="s">
        <v>19</v>
      </c>
      <c r="B35" s="28" t="s">
        <v>20</v>
      </c>
      <c r="C35" s="14">
        <f>C36+C38</f>
        <v>153.80000000000001</v>
      </c>
    </row>
    <row r="36" spans="1:4" ht="54" customHeight="1">
      <c r="A36" s="29" t="s">
        <v>28</v>
      </c>
      <c r="B36" s="25" t="s">
        <v>27</v>
      </c>
      <c r="C36" s="17">
        <f>C37</f>
        <v>60.6</v>
      </c>
      <c r="D36" s="4"/>
    </row>
    <row r="37" spans="1:4" ht="52.95" customHeight="1">
      <c r="A37" s="29" t="s">
        <v>80</v>
      </c>
      <c r="B37" s="25" t="s">
        <v>33</v>
      </c>
      <c r="C37" s="38">
        <v>60.6</v>
      </c>
      <c r="D37" s="4"/>
    </row>
    <row r="38" spans="1:4" ht="27" customHeight="1">
      <c r="A38" s="15" t="s">
        <v>64</v>
      </c>
      <c r="B38" s="25" t="s">
        <v>65</v>
      </c>
      <c r="C38" s="17">
        <f>C39</f>
        <v>93.2</v>
      </c>
      <c r="D38" s="4"/>
    </row>
    <row r="39" spans="1:4" ht="27.75" customHeight="1">
      <c r="A39" s="29" t="s">
        <v>81</v>
      </c>
      <c r="B39" s="25" t="s">
        <v>63</v>
      </c>
      <c r="C39" s="38">
        <v>93.2</v>
      </c>
      <c r="D39" s="4"/>
    </row>
    <row r="40" spans="1:4" ht="67.2" customHeight="1">
      <c r="A40" s="12" t="s">
        <v>53</v>
      </c>
      <c r="B40" s="28" t="s">
        <v>54</v>
      </c>
      <c r="C40" s="14">
        <f>C41</f>
        <v>256.8</v>
      </c>
      <c r="D40" s="4"/>
    </row>
    <row r="41" spans="1:4" ht="64.2" customHeight="1">
      <c r="A41" s="29" t="s">
        <v>55</v>
      </c>
      <c r="B41" s="25" t="s">
        <v>56</v>
      </c>
      <c r="C41" s="17">
        <f>C42</f>
        <v>256.8</v>
      </c>
      <c r="D41" s="4"/>
    </row>
    <row r="42" spans="1:4" ht="53.4" customHeight="1">
      <c r="A42" s="29" t="s">
        <v>82</v>
      </c>
      <c r="B42" s="25" t="s">
        <v>46</v>
      </c>
      <c r="C42" s="38">
        <v>256.8</v>
      </c>
      <c r="D42" s="4"/>
    </row>
    <row r="43" spans="1:4" ht="12" customHeight="1">
      <c r="A43" s="12" t="s">
        <v>41</v>
      </c>
      <c r="B43" s="28" t="s">
        <v>102</v>
      </c>
      <c r="C43" s="94">
        <f>C44</f>
        <v>686.5</v>
      </c>
      <c r="D43" s="4"/>
    </row>
    <row r="44" spans="1:4" ht="13.2" customHeight="1">
      <c r="A44" s="29" t="s">
        <v>42</v>
      </c>
      <c r="B44" s="25" t="s">
        <v>40</v>
      </c>
      <c r="C44" s="17">
        <f>C45+C46</f>
        <v>686.5</v>
      </c>
      <c r="D44" s="4"/>
    </row>
    <row r="45" spans="1:4" ht="27" customHeight="1">
      <c r="A45" s="32" t="s">
        <v>83</v>
      </c>
      <c r="B45" s="25" t="s">
        <v>39</v>
      </c>
      <c r="C45" s="38">
        <v>686.5</v>
      </c>
      <c r="D45" s="4"/>
    </row>
    <row r="46" spans="1:4" ht="15" hidden="1" customHeight="1">
      <c r="A46" s="32"/>
      <c r="B46" s="25"/>
      <c r="C46" s="17"/>
      <c r="D46" s="4"/>
    </row>
    <row r="47" spans="1:4" ht="14.4" hidden="1" customHeight="1">
      <c r="A47" s="32"/>
      <c r="B47" s="25"/>
      <c r="C47" s="38"/>
      <c r="D47" s="4"/>
    </row>
    <row r="48" spans="1:4" ht="16.2" hidden="1" customHeight="1">
      <c r="A48" s="96"/>
      <c r="B48" s="97"/>
      <c r="C48" s="98"/>
      <c r="D48" s="4"/>
    </row>
    <row r="49" spans="1:6" ht="87" hidden="1" customHeight="1">
      <c r="A49" s="32"/>
      <c r="B49" s="91"/>
      <c r="C49" s="94"/>
      <c r="D49" s="92"/>
    </row>
    <row r="50" spans="1:6" ht="64.2" hidden="1" customHeight="1">
      <c r="A50" s="32"/>
      <c r="B50" s="19"/>
      <c r="C50" s="94"/>
      <c r="D50" s="93"/>
    </row>
    <row r="51" spans="1:6" ht="12.6" customHeight="1">
      <c r="A51" s="12" t="s">
        <v>21</v>
      </c>
      <c r="B51" s="13" t="s">
        <v>103</v>
      </c>
      <c r="C51" s="14">
        <f>C52+C122+C126</f>
        <v>95073.4</v>
      </c>
    </row>
    <row r="52" spans="1:6" ht="28.2" customHeight="1">
      <c r="A52" s="12" t="s">
        <v>22</v>
      </c>
      <c r="B52" s="28" t="s">
        <v>23</v>
      </c>
      <c r="C52" s="14">
        <f>C53+C58+C65+C72</f>
        <v>94601.7</v>
      </c>
    </row>
    <row r="53" spans="1:6" ht="26.4">
      <c r="A53" s="12" t="s">
        <v>67</v>
      </c>
      <c r="B53" s="28" t="s">
        <v>104</v>
      </c>
      <c r="C53" s="14">
        <f>C54+C56</f>
        <v>6229</v>
      </c>
      <c r="D53" s="4"/>
    </row>
    <row r="54" spans="1:6">
      <c r="A54" s="12" t="s">
        <v>68</v>
      </c>
      <c r="B54" s="28" t="s">
        <v>43</v>
      </c>
      <c r="C54" s="14">
        <f>C55</f>
        <v>2051.8000000000002</v>
      </c>
    </row>
    <row r="55" spans="1:6" ht="24" customHeight="1">
      <c r="A55" s="29" t="s">
        <v>94</v>
      </c>
      <c r="B55" s="41" t="s">
        <v>113</v>
      </c>
      <c r="C55" s="38">
        <v>2051.8000000000002</v>
      </c>
    </row>
    <row r="56" spans="1:6" ht="26.4" customHeight="1">
      <c r="A56" s="12" t="s">
        <v>116</v>
      </c>
      <c r="B56" s="42" t="s">
        <v>114</v>
      </c>
      <c r="C56" s="22">
        <f>C57</f>
        <v>4177.2</v>
      </c>
    </row>
    <row r="57" spans="1:6" ht="22.2" customHeight="1">
      <c r="A57" s="29" t="s">
        <v>121</v>
      </c>
      <c r="B57" s="43" t="s">
        <v>115</v>
      </c>
      <c r="C57" s="38">
        <v>4177.2</v>
      </c>
    </row>
    <row r="58" spans="1:6" ht="28.95" customHeight="1">
      <c r="A58" s="137" t="s">
        <v>414</v>
      </c>
      <c r="B58" s="172" t="s">
        <v>413</v>
      </c>
      <c r="C58" s="140">
        <f>C59+C62</f>
        <v>23466.3</v>
      </c>
    </row>
    <row r="59" spans="1:6" ht="28.95" customHeight="1">
      <c r="A59" s="137" t="s">
        <v>432</v>
      </c>
      <c r="B59" s="179" t="s">
        <v>433</v>
      </c>
      <c r="C59" s="140">
        <f>C60</f>
        <v>22584.3</v>
      </c>
      <c r="D59" s="180"/>
      <c r="E59" s="180"/>
      <c r="F59" s="180"/>
    </row>
    <row r="60" spans="1:6" ht="28.95" customHeight="1">
      <c r="A60" s="138" t="s">
        <v>443</v>
      </c>
      <c r="B60" s="173" t="s">
        <v>434</v>
      </c>
      <c r="C60" s="141">
        <f>C61</f>
        <v>22584.3</v>
      </c>
    </row>
    <row r="61" spans="1:6" ht="76.95" customHeight="1">
      <c r="A61" s="138" t="s">
        <v>443</v>
      </c>
      <c r="B61" s="181" t="s">
        <v>435</v>
      </c>
      <c r="C61" s="141">
        <v>22584.3</v>
      </c>
    </row>
    <row r="62" spans="1:6" ht="16.95" customHeight="1">
      <c r="A62" s="137" t="s">
        <v>415</v>
      </c>
      <c r="B62" s="172" t="s">
        <v>416</v>
      </c>
      <c r="C62" s="141">
        <f>C63</f>
        <v>882</v>
      </c>
    </row>
    <row r="63" spans="1:6" ht="22.2" customHeight="1">
      <c r="A63" s="138" t="s">
        <v>424</v>
      </c>
      <c r="B63" s="173" t="s">
        <v>417</v>
      </c>
      <c r="C63" s="141">
        <f>C64</f>
        <v>882</v>
      </c>
    </row>
    <row r="64" spans="1:6" ht="25.2" customHeight="1">
      <c r="A64" s="138" t="s">
        <v>424</v>
      </c>
      <c r="B64" s="174" t="s">
        <v>418</v>
      </c>
      <c r="C64" s="141">
        <v>882</v>
      </c>
    </row>
    <row r="65" spans="1:6" ht="26.4">
      <c r="A65" s="12" t="s">
        <v>69</v>
      </c>
      <c r="B65" s="28" t="s">
        <v>106</v>
      </c>
      <c r="C65" s="14">
        <f>C70+C66</f>
        <v>434.09999999999997</v>
      </c>
    </row>
    <row r="66" spans="1:6" ht="28.5" customHeight="1">
      <c r="A66" s="12" t="s">
        <v>70</v>
      </c>
      <c r="B66" s="28" t="s">
        <v>24</v>
      </c>
      <c r="C66" s="14">
        <f>C67</f>
        <v>110.7</v>
      </c>
    </row>
    <row r="67" spans="1:6" ht="29.25" customHeight="1">
      <c r="A67" s="29" t="s">
        <v>71</v>
      </c>
      <c r="B67" s="25" t="s">
        <v>34</v>
      </c>
      <c r="C67" s="17">
        <f>C68+C69</f>
        <v>110.7</v>
      </c>
    </row>
    <row r="68" spans="1:6" ht="40.200000000000003" customHeight="1">
      <c r="A68" s="29" t="s">
        <v>84</v>
      </c>
      <c r="B68" s="25" t="s">
        <v>38</v>
      </c>
      <c r="C68" s="17">
        <v>6.9</v>
      </c>
    </row>
    <row r="69" spans="1:6" ht="57.6" customHeight="1">
      <c r="A69" s="29" t="s">
        <v>84</v>
      </c>
      <c r="B69" s="25" t="s">
        <v>345</v>
      </c>
      <c r="C69" s="17">
        <v>103.8</v>
      </c>
      <c r="D69" s="194">
        <v>103.8</v>
      </c>
      <c r="E69" s="8"/>
    </row>
    <row r="70" spans="1:6" ht="43.5" customHeight="1">
      <c r="A70" s="137" t="s">
        <v>72</v>
      </c>
      <c r="B70" s="97" t="s">
        <v>359</v>
      </c>
      <c r="C70" s="140">
        <f>C71</f>
        <v>323.39999999999998</v>
      </c>
      <c r="E70" s="8"/>
    </row>
    <row r="71" spans="1:6" ht="37.950000000000003" customHeight="1">
      <c r="A71" s="138" t="s">
        <v>85</v>
      </c>
      <c r="B71" s="139" t="s">
        <v>360</v>
      </c>
      <c r="C71" s="141">
        <v>323.39999999999998</v>
      </c>
      <c r="E71" s="8"/>
    </row>
    <row r="72" spans="1:6">
      <c r="A72" s="12" t="s">
        <v>73</v>
      </c>
      <c r="B72" s="28" t="s">
        <v>25</v>
      </c>
      <c r="C72" s="14">
        <f>SUM(C73+C89)</f>
        <v>64472.3</v>
      </c>
    </row>
    <row r="73" spans="1:6" ht="56.25" customHeight="1">
      <c r="A73" s="12" t="s">
        <v>74</v>
      </c>
      <c r="B73" s="35" t="s">
        <v>44</v>
      </c>
      <c r="C73" s="14">
        <f>C74</f>
        <v>7907.3</v>
      </c>
    </row>
    <row r="74" spans="1:6" ht="52.8">
      <c r="A74" s="29" t="s">
        <v>86</v>
      </c>
      <c r="B74" s="33" t="s">
        <v>45</v>
      </c>
      <c r="C74" s="17">
        <f>C75+C80+C83</f>
        <v>7907.3</v>
      </c>
    </row>
    <row r="75" spans="1:6" ht="38.25" customHeight="1">
      <c r="A75" s="12" t="s">
        <v>86</v>
      </c>
      <c r="B75" s="35" t="s">
        <v>289</v>
      </c>
      <c r="C75" s="14">
        <f>C76+C77+C78+C79</f>
        <v>7461.7</v>
      </c>
      <c r="F75" s="8"/>
    </row>
    <row r="76" spans="1:6" ht="15" customHeight="1">
      <c r="A76" s="29" t="s">
        <v>86</v>
      </c>
      <c r="B76" s="33" t="s">
        <v>290</v>
      </c>
      <c r="C76" s="17">
        <v>62.2</v>
      </c>
      <c r="F76" s="8"/>
    </row>
    <row r="77" spans="1:6" ht="25.5" customHeight="1">
      <c r="A77" s="29" t="s">
        <v>86</v>
      </c>
      <c r="B77" s="33" t="s">
        <v>291</v>
      </c>
      <c r="C77" s="17">
        <v>152.80000000000001</v>
      </c>
    </row>
    <row r="78" spans="1:6" ht="15" customHeight="1">
      <c r="A78" s="29" t="s">
        <v>86</v>
      </c>
      <c r="B78" s="33" t="s">
        <v>292</v>
      </c>
      <c r="C78" s="17">
        <v>91.7</v>
      </c>
    </row>
    <row r="79" spans="1:6" ht="64.95" customHeight="1">
      <c r="A79" s="29" t="s">
        <v>86</v>
      </c>
      <c r="B79" s="35" t="s">
        <v>388</v>
      </c>
      <c r="C79" s="189">
        <v>7155</v>
      </c>
    </row>
    <row r="80" spans="1:6" ht="39.6">
      <c r="A80" s="12" t="s">
        <v>86</v>
      </c>
      <c r="B80" s="35" t="s">
        <v>110</v>
      </c>
      <c r="C80" s="14">
        <f>SUM(C81:C82)</f>
        <v>145.6</v>
      </c>
    </row>
    <row r="81" spans="1:3" ht="24">
      <c r="A81" s="29" t="s">
        <v>87</v>
      </c>
      <c r="B81" s="81" t="s">
        <v>76</v>
      </c>
      <c r="C81" s="17">
        <v>105.5</v>
      </c>
    </row>
    <row r="82" spans="1:3" ht="27" customHeight="1">
      <c r="A82" s="29" t="s">
        <v>87</v>
      </c>
      <c r="B82" s="33" t="s">
        <v>57</v>
      </c>
      <c r="C82" s="17">
        <v>40.1</v>
      </c>
    </row>
    <row r="83" spans="1:3" ht="39" customHeight="1">
      <c r="A83" s="137" t="s">
        <v>86</v>
      </c>
      <c r="B83" s="97" t="s">
        <v>412</v>
      </c>
      <c r="C83" s="140">
        <f>C84</f>
        <v>300</v>
      </c>
    </row>
    <row r="84" spans="1:3" ht="91.2" customHeight="1">
      <c r="A84" s="142" t="s">
        <v>354</v>
      </c>
      <c r="B84" s="139" t="s">
        <v>392</v>
      </c>
      <c r="C84" s="143">
        <v>300</v>
      </c>
    </row>
    <row r="85" spans="1:3" ht="54" hidden="1" customHeight="1">
      <c r="A85" s="39" t="s">
        <v>87</v>
      </c>
      <c r="B85" s="19" t="s">
        <v>352</v>
      </c>
      <c r="C85" s="79"/>
    </row>
    <row r="86" spans="1:3" ht="75" hidden="1" customHeight="1">
      <c r="A86" s="39" t="s">
        <v>87</v>
      </c>
      <c r="B86" s="46" t="s">
        <v>315</v>
      </c>
      <c r="C86" s="79"/>
    </row>
    <row r="87" spans="1:3" ht="58.5" hidden="1" customHeight="1">
      <c r="A87" s="39" t="s">
        <v>87</v>
      </c>
      <c r="B87" s="46" t="s">
        <v>316</v>
      </c>
      <c r="C87" s="79"/>
    </row>
    <row r="88" spans="1:3" ht="61.2" hidden="1" customHeight="1">
      <c r="A88" s="39" t="s">
        <v>87</v>
      </c>
      <c r="B88" s="46" t="s">
        <v>346</v>
      </c>
      <c r="C88" s="79"/>
    </row>
    <row r="89" spans="1:3" ht="12.75" customHeight="1">
      <c r="A89" s="12" t="s">
        <v>75</v>
      </c>
      <c r="B89" s="35" t="s">
        <v>26</v>
      </c>
      <c r="C89" s="14">
        <f>C90</f>
        <v>56565</v>
      </c>
    </row>
    <row r="90" spans="1:3" ht="26.4">
      <c r="A90" s="29" t="s">
        <v>88</v>
      </c>
      <c r="B90" s="33" t="s">
        <v>107</v>
      </c>
      <c r="C90" s="17">
        <f>C91+C92+C93+C107+C110+C115+C117+C102+C97+C121</f>
        <v>56565</v>
      </c>
    </row>
    <row r="91" spans="1:3" ht="39.6">
      <c r="A91" s="12" t="s">
        <v>88</v>
      </c>
      <c r="B91" s="28" t="s">
        <v>105</v>
      </c>
      <c r="C91" s="190">
        <v>8912.9</v>
      </c>
    </row>
    <row r="92" spans="1:3" ht="55.2" customHeight="1">
      <c r="A92" s="95" t="s">
        <v>88</v>
      </c>
      <c r="B92" s="28" t="s">
        <v>355</v>
      </c>
      <c r="C92" s="22">
        <v>300</v>
      </c>
    </row>
    <row r="93" spans="1:3" ht="41.4" customHeight="1">
      <c r="A93" s="12" t="s">
        <v>88</v>
      </c>
      <c r="B93" s="35" t="s">
        <v>317</v>
      </c>
      <c r="C93" s="14">
        <f>C94+C95</f>
        <v>3616.7</v>
      </c>
    </row>
    <row r="94" spans="1:3" ht="41.25" customHeight="1">
      <c r="A94" s="29" t="s">
        <v>88</v>
      </c>
      <c r="B94" s="34" t="s">
        <v>293</v>
      </c>
      <c r="C94" s="17">
        <v>61.7</v>
      </c>
    </row>
    <row r="95" spans="1:3" ht="53.25" customHeight="1">
      <c r="A95" s="29" t="s">
        <v>88</v>
      </c>
      <c r="B95" s="34" t="s">
        <v>444</v>
      </c>
      <c r="C95" s="17">
        <v>3555</v>
      </c>
    </row>
    <row r="96" spans="1:3" ht="40.200000000000003" hidden="1" customHeight="1">
      <c r="A96" s="29" t="s">
        <v>88</v>
      </c>
      <c r="B96" s="34"/>
      <c r="C96" s="17">
        <v>0</v>
      </c>
    </row>
    <row r="97" spans="1:3" ht="52.2" customHeight="1">
      <c r="A97" s="12" t="s">
        <v>88</v>
      </c>
      <c r="B97" s="35" t="s">
        <v>364</v>
      </c>
      <c r="C97" s="14">
        <f>C98+C99+C100+C101</f>
        <v>4386.2000000000007</v>
      </c>
    </row>
    <row r="98" spans="1:3" ht="19.2" customHeight="1">
      <c r="A98" s="29" t="s">
        <v>88</v>
      </c>
      <c r="B98" s="33" t="s">
        <v>59</v>
      </c>
      <c r="C98" s="189">
        <v>2022.9</v>
      </c>
    </row>
    <row r="99" spans="1:3" ht="27" customHeight="1">
      <c r="A99" s="29" t="s">
        <v>88</v>
      </c>
      <c r="B99" s="33" t="s">
        <v>365</v>
      </c>
      <c r="C99" s="189">
        <v>767.4</v>
      </c>
    </row>
    <row r="100" spans="1:3" ht="27" customHeight="1">
      <c r="A100" s="29" t="s">
        <v>88</v>
      </c>
      <c r="B100" s="33" t="s">
        <v>366</v>
      </c>
      <c r="C100" s="189">
        <v>1595.9</v>
      </c>
    </row>
    <row r="101" spans="1:3" ht="39" hidden="1" customHeight="1">
      <c r="A101" s="29" t="s">
        <v>88</v>
      </c>
      <c r="B101" s="104" t="s">
        <v>367</v>
      </c>
      <c r="C101" s="38">
        <v>0</v>
      </c>
    </row>
    <row r="102" spans="1:3" ht="39.6">
      <c r="A102" s="12" t="s">
        <v>88</v>
      </c>
      <c r="B102" s="35" t="s">
        <v>368</v>
      </c>
      <c r="C102" s="14">
        <f>C103+C104+C105+C106</f>
        <v>2033</v>
      </c>
    </row>
    <row r="103" spans="1:3" ht="27.75" hidden="1" customHeight="1">
      <c r="A103" s="29" t="s">
        <v>88</v>
      </c>
      <c r="B103" s="33"/>
      <c r="C103" s="17">
        <v>0</v>
      </c>
    </row>
    <row r="104" spans="1:3" ht="42" customHeight="1">
      <c r="A104" s="29" t="s">
        <v>88</v>
      </c>
      <c r="B104" s="33" t="s">
        <v>95</v>
      </c>
      <c r="C104" s="17">
        <v>1930.1</v>
      </c>
    </row>
    <row r="105" spans="1:3" ht="39" customHeight="1">
      <c r="A105" s="29" t="s">
        <v>88</v>
      </c>
      <c r="B105" s="105" t="s">
        <v>89</v>
      </c>
      <c r="C105" s="17">
        <v>92.9</v>
      </c>
    </row>
    <row r="106" spans="1:3" ht="39.6">
      <c r="A106" s="106" t="s">
        <v>88</v>
      </c>
      <c r="B106" s="40" t="s">
        <v>111</v>
      </c>
      <c r="C106" s="103">
        <v>10</v>
      </c>
    </row>
    <row r="107" spans="1:3" ht="37.200000000000003" customHeight="1">
      <c r="A107" s="12" t="s">
        <v>88</v>
      </c>
      <c r="B107" s="35" t="s">
        <v>347</v>
      </c>
      <c r="C107" s="14">
        <f>C108+C109</f>
        <v>5435.0999999999995</v>
      </c>
    </row>
    <row r="108" spans="1:3" ht="53.4" customHeight="1">
      <c r="A108" s="29" t="s">
        <v>88</v>
      </c>
      <c r="B108" s="33" t="s">
        <v>62</v>
      </c>
      <c r="C108" s="17">
        <v>740.2</v>
      </c>
    </row>
    <row r="109" spans="1:3" ht="80.25" customHeight="1">
      <c r="A109" s="106" t="s">
        <v>88</v>
      </c>
      <c r="B109" s="19" t="s">
        <v>445</v>
      </c>
      <c r="C109" s="191">
        <v>4694.8999999999996</v>
      </c>
    </row>
    <row r="110" spans="1:3" ht="51.6" customHeight="1">
      <c r="A110" s="29" t="s">
        <v>93</v>
      </c>
      <c r="B110" s="35" t="s">
        <v>294</v>
      </c>
      <c r="C110" s="14">
        <f>SUM(C111:C114)</f>
        <v>23521.300000000003</v>
      </c>
    </row>
    <row r="111" spans="1:3" ht="52.5" customHeight="1">
      <c r="A111" s="29" t="s">
        <v>88</v>
      </c>
      <c r="B111" s="33" t="s">
        <v>283</v>
      </c>
      <c r="C111" s="189">
        <v>17222.900000000001</v>
      </c>
    </row>
    <row r="112" spans="1:3">
      <c r="A112" s="29" t="s">
        <v>93</v>
      </c>
      <c r="B112" s="33" t="s">
        <v>60</v>
      </c>
      <c r="C112" s="17">
        <v>298.3</v>
      </c>
    </row>
    <row r="113" spans="1:4">
      <c r="A113" s="29" t="s">
        <v>88</v>
      </c>
      <c r="B113" s="33" t="s">
        <v>61</v>
      </c>
      <c r="C113" s="17">
        <v>4440.1000000000004</v>
      </c>
    </row>
    <row r="114" spans="1:4" ht="52.2" customHeight="1">
      <c r="A114" s="118" t="s">
        <v>88</v>
      </c>
      <c r="B114" s="161" t="s">
        <v>457</v>
      </c>
      <c r="C114" s="162">
        <v>1560</v>
      </c>
    </row>
    <row r="115" spans="1:4" ht="42.75" customHeight="1">
      <c r="A115" s="12" t="s">
        <v>88</v>
      </c>
      <c r="B115" s="35" t="s">
        <v>108</v>
      </c>
      <c r="C115" s="14">
        <f>C116</f>
        <v>98.8</v>
      </c>
    </row>
    <row r="116" spans="1:4" ht="56.4" customHeight="1">
      <c r="A116" s="29" t="s">
        <v>88</v>
      </c>
      <c r="B116" s="34" t="s">
        <v>286</v>
      </c>
      <c r="C116" s="189">
        <v>98.8</v>
      </c>
    </row>
    <row r="117" spans="1:4" ht="52.8">
      <c r="A117" s="12" t="s">
        <v>88</v>
      </c>
      <c r="B117" s="107" t="s">
        <v>112</v>
      </c>
      <c r="C117" s="98">
        <f>SUM(C118:C120)</f>
        <v>7961.2999999999993</v>
      </c>
    </row>
    <row r="118" spans="1:4" ht="39" customHeight="1">
      <c r="A118" s="118" t="s">
        <v>88</v>
      </c>
      <c r="B118" s="125" t="s">
        <v>452</v>
      </c>
      <c r="C118" s="163">
        <v>5597.2</v>
      </c>
    </row>
    <row r="119" spans="1:4" ht="38.25" customHeight="1">
      <c r="A119" s="29" t="s">
        <v>88</v>
      </c>
      <c r="B119" s="46" t="s">
        <v>369</v>
      </c>
      <c r="C119" s="189">
        <v>1460.6</v>
      </c>
    </row>
    <row r="120" spans="1:4" ht="37.5" customHeight="1">
      <c r="A120" s="118" t="s">
        <v>88</v>
      </c>
      <c r="B120" s="125" t="s">
        <v>453</v>
      </c>
      <c r="C120" s="189">
        <v>903.5</v>
      </c>
    </row>
    <row r="121" spans="1:4" ht="27.75" customHeight="1">
      <c r="A121" s="12" t="s">
        <v>88</v>
      </c>
      <c r="B121" s="21" t="s">
        <v>58</v>
      </c>
      <c r="C121" s="14">
        <v>299.7</v>
      </c>
    </row>
    <row r="122" spans="1:4">
      <c r="A122" s="164" t="s">
        <v>122</v>
      </c>
      <c r="B122" s="165" t="s">
        <v>123</v>
      </c>
      <c r="C122" s="140">
        <f>C123</f>
        <v>470.5</v>
      </c>
    </row>
    <row r="123" spans="1:4" ht="15" customHeight="1">
      <c r="A123" s="166" t="s">
        <v>124</v>
      </c>
      <c r="B123" s="167" t="s">
        <v>125</v>
      </c>
      <c r="C123" s="141">
        <f>C124+C125</f>
        <v>470.5</v>
      </c>
    </row>
    <row r="124" spans="1:4" ht="24.6" customHeight="1">
      <c r="A124" s="166" t="s">
        <v>419</v>
      </c>
      <c r="B124" s="168" t="s">
        <v>420</v>
      </c>
      <c r="C124" s="141">
        <v>108.5</v>
      </c>
    </row>
    <row r="125" spans="1:4" ht="15.75" customHeight="1">
      <c r="A125" s="166" t="s">
        <v>126</v>
      </c>
      <c r="B125" s="167" t="s">
        <v>125</v>
      </c>
      <c r="C125" s="141">
        <v>362</v>
      </c>
    </row>
    <row r="126" spans="1:4" ht="31.2" customHeight="1">
      <c r="A126" s="164" t="s">
        <v>426</v>
      </c>
      <c r="B126" s="169" t="s">
        <v>425</v>
      </c>
      <c r="C126" s="140">
        <f>C127</f>
        <v>1.2</v>
      </c>
      <c r="D126" s="90"/>
    </row>
    <row r="127" spans="1:4" ht="31.2" customHeight="1">
      <c r="A127" s="170" t="s">
        <v>427</v>
      </c>
      <c r="B127" s="171" t="s">
        <v>458</v>
      </c>
      <c r="C127" s="141">
        <f>C128</f>
        <v>1.2</v>
      </c>
      <c r="D127" s="90"/>
    </row>
    <row r="128" spans="1:4" ht="37.950000000000003" customHeight="1">
      <c r="A128" s="170" t="s">
        <v>428</v>
      </c>
      <c r="B128" s="167" t="s">
        <v>429</v>
      </c>
      <c r="C128" s="141">
        <v>1.2</v>
      </c>
    </row>
    <row r="129" spans="1:3" ht="15" customHeight="1">
      <c r="A129" s="36"/>
      <c r="B129" s="13" t="s">
        <v>92</v>
      </c>
      <c r="C129" s="14">
        <f>C51+C6</f>
        <v>99920.799999999988</v>
      </c>
    </row>
    <row r="130" spans="1:3">
      <c r="A130" s="37"/>
      <c r="B130" s="6"/>
      <c r="C130" s="6"/>
    </row>
    <row r="131" spans="1:3" ht="11.1" customHeight="1">
      <c r="A131" s="5"/>
    </row>
    <row r="132" spans="1:3" ht="11.1" customHeight="1">
      <c r="A132" s="7"/>
    </row>
    <row r="133" spans="1:3" ht="11.1" customHeight="1"/>
    <row r="134" spans="1:3" ht="11.1" customHeight="1"/>
  </sheetData>
  <mergeCells count="5">
    <mergeCell ref="A2:C2"/>
    <mergeCell ref="A4:A5"/>
    <mergeCell ref="B4:B5"/>
    <mergeCell ref="C4:C5"/>
    <mergeCell ref="B1:C1"/>
  </mergeCells>
  <phoneticPr fontId="1" type="noConversion"/>
  <pageMargins left="0.43307086614173229" right="0.23622047244094491" top="0.55118110236220474" bottom="0.35433070866141736" header="0.31496062992125984" footer="0.31496062992125984"/>
  <pageSetup paperSize="9" scale="90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34"/>
  </sheetPr>
  <dimension ref="A1:L239"/>
  <sheetViews>
    <sheetView zoomScale="98" zoomScaleNormal="98" workbookViewId="0">
      <pane ySplit="4" topLeftCell="A237" activePane="bottomLeft" state="frozen"/>
      <selection pane="bottomLeft" activeCell="H227" sqref="H227"/>
    </sheetView>
  </sheetViews>
  <sheetFormatPr defaultColWidth="9.109375" defaultRowHeight="13.2"/>
  <cols>
    <col min="1" max="1" width="52.88671875" style="50" customWidth="1"/>
    <col min="2" max="2" width="5.5546875" style="50" customWidth="1"/>
    <col min="3" max="3" width="5.6640625" style="49" customWidth="1"/>
    <col min="4" max="4" width="4.44140625" style="49" customWidth="1"/>
    <col min="5" max="5" width="14.109375" style="49" customWidth="1"/>
    <col min="6" max="6" width="6.6640625" style="48" customWidth="1"/>
    <col min="7" max="7" width="21.6640625" style="48" customWidth="1"/>
    <col min="8" max="8" width="15.109375" style="47" customWidth="1"/>
    <col min="9" max="9" width="17.5546875" style="47" customWidth="1"/>
    <col min="10" max="10" width="38.44140625" style="47" customWidth="1"/>
    <col min="11" max="11" width="33.109375" style="47" customWidth="1"/>
    <col min="12" max="12" width="8.88671875" style="47" customWidth="1"/>
    <col min="13" max="16384" width="9.109375" style="47"/>
  </cols>
  <sheetData>
    <row r="1" spans="1:12" ht="110.4" customHeight="1">
      <c r="A1" s="182" t="s">
        <v>438</v>
      </c>
      <c r="B1" s="40"/>
      <c r="C1" s="40"/>
      <c r="D1" s="40"/>
      <c r="E1" s="204" t="s">
        <v>437</v>
      </c>
      <c r="F1" s="204"/>
      <c r="G1" s="204"/>
    </row>
    <row r="2" spans="1:12" ht="62.4" customHeight="1">
      <c r="A2" s="205" t="s">
        <v>430</v>
      </c>
      <c r="B2" s="205"/>
      <c r="C2" s="205"/>
      <c r="D2" s="205"/>
      <c r="E2" s="205"/>
      <c r="F2" s="205"/>
      <c r="G2" s="205"/>
    </row>
    <row r="3" spans="1:12" ht="12.75" customHeight="1">
      <c r="A3" s="206" t="s">
        <v>260</v>
      </c>
      <c r="B3" s="208" t="s">
        <v>259</v>
      </c>
      <c r="C3" s="208" t="s">
        <v>258</v>
      </c>
      <c r="D3" s="208" t="s">
        <v>257</v>
      </c>
      <c r="E3" s="208" t="s">
        <v>256</v>
      </c>
      <c r="F3" s="211" t="s">
        <v>255</v>
      </c>
      <c r="G3" s="213" t="s">
        <v>370</v>
      </c>
    </row>
    <row r="4" spans="1:12" ht="55.5" customHeight="1">
      <c r="A4" s="207"/>
      <c r="B4" s="209"/>
      <c r="C4" s="209"/>
      <c r="D4" s="210"/>
      <c r="E4" s="210"/>
      <c r="F4" s="212"/>
      <c r="G4" s="201"/>
      <c r="H4"/>
      <c r="J4" s="8"/>
    </row>
    <row r="5" spans="1:12">
      <c r="A5" s="68">
        <v>1</v>
      </c>
      <c r="B5" s="69">
        <v>2</v>
      </c>
      <c r="C5" s="68" t="s">
        <v>254</v>
      </c>
      <c r="D5" s="68" t="s">
        <v>253</v>
      </c>
      <c r="E5" s="68" t="s">
        <v>252</v>
      </c>
      <c r="F5" s="68" t="s">
        <v>251</v>
      </c>
      <c r="G5" s="68" t="s">
        <v>250</v>
      </c>
    </row>
    <row r="6" spans="1:12" ht="26.4">
      <c r="A6" s="56" t="s">
        <v>249</v>
      </c>
      <c r="B6" s="113"/>
      <c r="C6" s="58"/>
      <c r="D6" s="52"/>
      <c r="E6" s="52"/>
      <c r="F6" s="52"/>
      <c r="G6" s="54">
        <f>G7</f>
        <v>100809.90000000001</v>
      </c>
    </row>
    <row r="7" spans="1:12" ht="26.4">
      <c r="A7" s="56" t="s">
        <v>339</v>
      </c>
      <c r="B7" s="113">
        <v>630</v>
      </c>
      <c r="C7" s="58"/>
      <c r="D7" s="52"/>
      <c r="E7" s="52"/>
      <c r="F7" s="52"/>
      <c r="G7" s="54">
        <f>G8+G81+G87+G115+G140+G211+G219+G235</f>
        <v>100809.90000000001</v>
      </c>
    </row>
    <row r="8" spans="1:12">
      <c r="A8" s="56" t="s">
        <v>248</v>
      </c>
      <c r="B8" s="114">
        <v>630</v>
      </c>
      <c r="C8" s="58" t="s">
        <v>128</v>
      </c>
      <c r="D8" s="55"/>
      <c r="E8" s="55"/>
      <c r="F8" s="55"/>
      <c r="G8" s="54">
        <f>G9+G24+G48+G16+G35+G44</f>
        <v>23635.1</v>
      </c>
    </row>
    <row r="9" spans="1:12" ht="39" customHeight="1">
      <c r="A9" s="56" t="s">
        <v>247</v>
      </c>
      <c r="B9" s="114">
        <v>630</v>
      </c>
      <c r="C9" s="58" t="s">
        <v>128</v>
      </c>
      <c r="D9" s="62" t="s">
        <v>168</v>
      </c>
      <c r="E9" s="61"/>
      <c r="F9" s="61"/>
      <c r="G9" s="54">
        <f>G10+G13</f>
        <v>3112.7</v>
      </c>
    </row>
    <row r="10" spans="1:12">
      <c r="A10" s="65" t="s">
        <v>246</v>
      </c>
      <c r="B10" s="113">
        <v>630</v>
      </c>
      <c r="C10" s="60" t="s">
        <v>128</v>
      </c>
      <c r="D10" s="52" t="s">
        <v>168</v>
      </c>
      <c r="E10" s="52" t="s">
        <v>245</v>
      </c>
      <c r="F10" s="61"/>
      <c r="G10" s="51">
        <f>G11</f>
        <v>2812.7</v>
      </c>
    </row>
    <row r="11" spans="1:12" ht="26.4">
      <c r="A11" s="65" t="s">
        <v>232</v>
      </c>
      <c r="B11" s="113">
        <v>630</v>
      </c>
      <c r="C11" s="60" t="s">
        <v>128</v>
      </c>
      <c r="D11" s="60" t="s">
        <v>168</v>
      </c>
      <c r="E11" s="60" t="s">
        <v>244</v>
      </c>
      <c r="F11" s="60"/>
      <c r="G11" s="51">
        <f>G12</f>
        <v>2812.7</v>
      </c>
    </row>
    <row r="12" spans="1:12" ht="53.4" customHeight="1">
      <c r="A12" s="65" t="s">
        <v>199</v>
      </c>
      <c r="B12" s="113">
        <v>630</v>
      </c>
      <c r="C12" s="60" t="s">
        <v>128</v>
      </c>
      <c r="D12" s="61" t="s">
        <v>168</v>
      </c>
      <c r="E12" s="60" t="s">
        <v>244</v>
      </c>
      <c r="F12" s="52" t="s">
        <v>197</v>
      </c>
      <c r="G12" s="184">
        <v>2812.7</v>
      </c>
      <c r="H12"/>
    </row>
    <row r="13" spans="1:12">
      <c r="A13" s="65" t="s">
        <v>132</v>
      </c>
      <c r="B13" s="113">
        <v>630</v>
      </c>
      <c r="C13" s="60" t="s">
        <v>128</v>
      </c>
      <c r="D13" s="60" t="s">
        <v>168</v>
      </c>
      <c r="E13" s="60" t="s">
        <v>131</v>
      </c>
      <c r="F13" s="60"/>
      <c r="G13" s="51">
        <f>G14</f>
        <v>300</v>
      </c>
    </row>
    <row r="14" spans="1:12" ht="54.6" customHeight="1">
      <c r="A14" s="65" t="s">
        <v>355</v>
      </c>
      <c r="B14" s="113">
        <v>630</v>
      </c>
      <c r="C14" s="60" t="s">
        <v>168</v>
      </c>
      <c r="D14" s="60" t="s">
        <v>168</v>
      </c>
      <c r="E14" s="60" t="s">
        <v>451</v>
      </c>
      <c r="F14" s="60"/>
      <c r="G14" s="51">
        <f>G15</f>
        <v>300</v>
      </c>
    </row>
    <row r="15" spans="1:12" ht="64.5" customHeight="1">
      <c r="A15" s="65" t="s">
        <v>199</v>
      </c>
      <c r="B15" s="113">
        <v>630</v>
      </c>
      <c r="C15" s="60" t="s">
        <v>128</v>
      </c>
      <c r="D15" s="61" t="s">
        <v>168</v>
      </c>
      <c r="E15" s="60" t="s">
        <v>451</v>
      </c>
      <c r="F15" s="52" t="s">
        <v>197</v>
      </c>
      <c r="G15" s="51">
        <v>300</v>
      </c>
    </row>
    <row r="16" spans="1:12" ht="41.25" customHeight="1">
      <c r="A16" s="56" t="s">
        <v>243</v>
      </c>
      <c r="B16" s="115">
        <v>630</v>
      </c>
      <c r="C16" s="83" t="s">
        <v>128</v>
      </c>
      <c r="D16" s="84" t="s">
        <v>138</v>
      </c>
      <c r="E16" s="85"/>
      <c r="F16" s="85"/>
      <c r="G16" s="86">
        <f>G17</f>
        <v>226.1</v>
      </c>
      <c r="L16" t="s">
        <v>173</v>
      </c>
    </row>
    <row r="17" spans="1:10">
      <c r="A17" s="65" t="s">
        <v>242</v>
      </c>
      <c r="B17" s="113">
        <v>630</v>
      </c>
      <c r="C17" s="60" t="s">
        <v>128</v>
      </c>
      <c r="D17" s="52" t="s">
        <v>138</v>
      </c>
      <c r="E17" s="52" t="s">
        <v>241</v>
      </c>
      <c r="F17" s="52"/>
      <c r="G17" s="54">
        <f>G18+G21</f>
        <v>226.1</v>
      </c>
      <c r="J17"/>
    </row>
    <row r="18" spans="1:10">
      <c r="A18" s="65" t="s">
        <v>240</v>
      </c>
      <c r="B18" s="113">
        <v>630</v>
      </c>
      <c r="C18" s="60" t="s">
        <v>128</v>
      </c>
      <c r="D18" s="52" t="s">
        <v>138</v>
      </c>
      <c r="E18" s="52" t="s">
        <v>239</v>
      </c>
      <c r="F18" s="52"/>
      <c r="G18" s="51">
        <f>G19</f>
        <v>168</v>
      </c>
      <c r="J18"/>
    </row>
    <row r="19" spans="1:10" ht="26.4">
      <c r="A19" s="65" t="s">
        <v>232</v>
      </c>
      <c r="B19" s="113">
        <v>630</v>
      </c>
      <c r="C19" s="60" t="s">
        <v>128</v>
      </c>
      <c r="D19" s="52" t="s">
        <v>138</v>
      </c>
      <c r="E19" s="52" t="s">
        <v>238</v>
      </c>
      <c r="F19" s="52"/>
      <c r="G19" s="51">
        <f>G20</f>
        <v>168</v>
      </c>
      <c r="J19"/>
    </row>
    <row r="20" spans="1:10" ht="64.5" customHeight="1">
      <c r="A20" s="65" t="s">
        <v>199</v>
      </c>
      <c r="B20" s="113">
        <v>630</v>
      </c>
      <c r="C20" s="60" t="s">
        <v>128</v>
      </c>
      <c r="D20" s="52" t="s">
        <v>138</v>
      </c>
      <c r="E20" s="52" t="s">
        <v>238</v>
      </c>
      <c r="F20" s="52" t="s">
        <v>197</v>
      </c>
      <c r="G20" s="51">
        <v>168</v>
      </c>
      <c r="J20"/>
    </row>
    <row r="21" spans="1:10">
      <c r="A21" s="65" t="s">
        <v>237</v>
      </c>
      <c r="B21" s="113">
        <v>630</v>
      </c>
      <c r="C21" s="60" t="s">
        <v>128</v>
      </c>
      <c r="D21" s="52" t="s">
        <v>138</v>
      </c>
      <c r="E21" s="52" t="s">
        <v>236</v>
      </c>
      <c r="F21" s="52"/>
      <c r="G21" s="51">
        <f>G22</f>
        <v>58.1</v>
      </c>
    </row>
    <row r="22" spans="1:10" ht="26.4">
      <c r="A22" s="65" t="s">
        <v>232</v>
      </c>
      <c r="B22" s="113">
        <v>630</v>
      </c>
      <c r="C22" s="60" t="s">
        <v>128</v>
      </c>
      <c r="D22" s="52" t="s">
        <v>138</v>
      </c>
      <c r="E22" s="52" t="s">
        <v>235</v>
      </c>
      <c r="F22" s="52"/>
      <c r="G22" s="51">
        <f>G23</f>
        <v>58.1</v>
      </c>
    </row>
    <row r="23" spans="1:10" ht="26.4">
      <c r="A23" s="65" t="s">
        <v>130</v>
      </c>
      <c r="B23" s="113">
        <v>630</v>
      </c>
      <c r="C23" s="60" t="s">
        <v>128</v>
      </c>
      <c r="D23" s="52" t="s">
        <v>138</v>
      </c>
      <c r="E23" s="52" t="s">
        <v>235</v>
      </c>
      <c r="F23" s="52" t="s">
        <v>127</v>
      </c>
      <c r="G23" s="51">
        <v>58.1</v>
      </c>
    </row>
    <row r="24" spans="1:10" ht="55.5" customHeight="1">
      <c r="A24" s="56" t="s">
        <v>393</v>
      </c>
      <c r="B24" s="58" t="s">
        <v>160</v>
      </c>
      <c r="C24" s="58" t="s">
        <v>128</v>
      </c>
      <c r="D24" s="62" t="s">
        <v>184</v>
      </c>
      <c r="E24" s="61"/>
      <c r="F24" s="61"/>
      <c r="G24" s="54">
        <f>G30+G25</f>
        <v>14861.9</v>
      </c>
    </row>
    <row r="25" spans="1:10" ht="52.8">
      <c r="A25" s="56" t="s">
        <v>371</v>
      </c>
      <c r="B25" s="58" t="s">
        <v>160</v>
      </c>
      <c r="C25" s="58" t="s">
        <v>128</v>
      </c>
      <c r="D25" s="55" t="s">
        <v>184</v>
      </c>
      <c r="E25" s="55" t="s">
        <v>372</v>
      </c>
      <c r="F25" s="62"/>
      <c r="G25" s="54">
        <f>G26</f>
        <v>1923.1</v>
      </c>
    </row>
    <row r="26" spans="1:10" ht="51.6" customHeight="1">
      <c r="A26" s="65" t="s">
        <v>374</v>
      </c>
      <c r="B26" s="60" t="s">
        <v>160</v>
      </c>
      <c r="C26" s="60" t="s">
        <v>128</v>
      </c>
      <c r="D26" s="52" t="s">
        <v>184</v>
      </c>
      <c r="E26" s="52" t="s">
        <v>372</v>
      </c>
      <c r="F26" s="61"/>
      <c r="G26" s="51">
        <f>G28</f>
        <v>1923.1</v>
      </c>
    </row>
    <row r="27" spans="1:10" ht="53.25" hidden="1" customHeight="1">
      <c r="A27" s="65"/>
      <c r="B27" s="60"/>
      <c r="C27" s="60"/>
      <c r="D27" s="52"/>
      <c r="E27" s="52"/>
      <c r="F27" s="61"/>
      <c r="G27" s="51"/>
    </row>
    <row r="28" spans="1:10" ht="26.4">
      <c r="A28" s="65" t="s">
        <v>59</v>
      </c>
      <c r="B28" s="60" t="s">
        <v>160</v>
      </c>
      <c r="C28" s="60" t="s">
        <v>128</v>
      </c>
      <c r="D28" s="52" t="s">
        <v>184</v>
      </c>
      <c r="E28" s="52" t="s">
        <v>373</v>
      </c>
      <c r="F28" s="61"/>
      <c r="G28" s="51">
        <f>G29</f>
        <v>1923.1</v>
      </c>
    </row>
    <row r="29" spans="1:10" ht="26.4">
      <c r="A29" s="65" t="s">
        <v>130</v>
      </c>
      <c r="B29" s="60" t="s">
        <v>160</v>
      </c>
      <c r="C29" s="60" t="s">
        <v>128</v>
      </c>
      <c r="D29" s="52" t="s">
        <v>184</v>
      </c>
      <c r="E29" s="52" t="s">
        <v>373</v>
      </c>
      <c r="F29" s="52" t="s">
        <v>127</v>
      </c>
      <c r="G29" s="184">
        <v>1923.1</v>
      </c>
      <c r="H29" s="192"/>
      <c r="I29" s="192"/>
    </row>
    <row r="30" spans="1:10">
      <c r="A30" s="56" t="s">
        <v>234</v>
      </c>
      <c r="B30" s="58" t="s">
        <v>160</v>
      </c>
      <c r="C30" s="58" t="s">
        <v>128</v>
      </c>
      <c r="D30" s="62" t="s">
        <v>184</v>
      </c>
      <c r="E30" s="55" t="s">
        <v>233</v>
      </c>
      <c r="F30" s="62"/>
      <c r="G30" s="57">
        <f>G31</f>
        <v>12938.8</v>
      </c>
    </row>
    <row r="31" spans="1:10" ht="26.4">
      <c r="A31" s="65" t="s">
        <v>232</v>
      </c>
      <c r="B31" s="60" t="s">
        <v>160</v>
      </c>
      <c r="C31" s="60" t="s">
        <v>128</v>
      </c>
      <c r="D31" s="61" t="s">
        <v>184</v>
      </c>
      <c r="E31" s="52" t="s">
        <v>231</v>
      </c>
      <c r="F31" s="52"/>
      <c r="G31" s="109">
        <f>G32+G33+G34</f>
        <v>12938.8</v>
      </c>
    </row>
    <row r="32" spans="1:10" ht="63" customHeight="1">
      <c r="A32" s="65" t="s">
        <v>199</v>
      </c>
      <c r="B32" s="60" t="s">
        <v>160</v>
      </c>
      <c r="C32" s="60" t="s">
        <v>128</v>
      </c>
      <c r="D32" s="52" t="s">
        <v>184</v>
      </c>
      <c r="E32" s="52" t="s">
        <v>231</v>
      </c>
      <c r="F32" s="52" t="s">
        <v>197</v>
      </c>
      <c r="G32" s="193">
        <v>11345.3</v>
      </c>
      <c r="H32" s="192"/>
    </row>
    <row r="33" spans="1:9" ht="26.4">
      <c r="A33" s="65" t="s">
        <v>130</v>
      </c>
      <c r="B33" s="60" t="s">
        <v>160</v>
      </c>
      <c r="C33" s="60" t="s">
        <v>128</v>
      </c>
      <c r="D33" s="52" t="s">
        <v>184</v>
      </c>
      <c r="E33" s="52" t="s">
        <v>231</v>
      </c>
      <c r="F33" s="52" t="s">
        <v>127</v>
      </c>
      <c r="G33" s="109">
        <v>1586.5</v>
      </c>
    </row>
    <row r="34" spans="1:9">
      <c r="A34" s="65" t="s">
        <v>154</v>
      </c>
      <c r="B34" s="60" t="s">
        <v>160</v>
      </c>
      <c r="C34" s="60" t="s">
        <v>128</v>
      </c>
      <c r="D34" s="52" t="s">
        <v>184</v>
      </c>
      <c r="E34" s="52" t="s">
        <v>231</v>
      </c>
      <c r="F34" s="52" t="s">
        <v>153</v>
      </c>
      <c r="G34" s="109">
        <v>7</v>
      </c>
    </row>
    <row r="35" spans="1:9" ht="40.5" customHeight="1">
      <c r="A35" s="56" t="s">
        <v>230</v>
      </c>
      <c r="B35" s="58" t="s">
        <v>160</v>
      </c>
      <c r="C35" s="58" t="s">
        <v>128</v>
      </c>
      <c r="D35" s="55" t="s">
        <v>225</v>
      </c>
      <c r="E35" s="55"/>
      <c r="F35" s="55"/>
      <c r="G35" s="57">
        <f>G36</f>
        <v>560.9</v>
      </c>
    </row>
    <row r="36" spans="1:9">
      <c r="A36" s="65" t="s">
        <v>132</v>
      </c>
      <c r="B36" s="60" t="s">
        <v>160</v>
      </c>
      <c r="C36" s="60" t="s">
        <v>128</v>
      </c>
      <c r="D36" s="52" t="s">
        <v>225</v>
      </c>
      <c r="E36" s="52" t="s">
        <v>131</v>
      </c>
      <c r="F36" s="52"/>
      <c r="G36" s="109">
        <f>G37</f>
        <v>560.9</v>
      </c>
    </row>
    <row r="37" spans="1:9">
      <c r="A37" s="65" t="s">
        <v>229</v>
      </c>
      <c r="B37" s="60" t="s">
        <v>160</v>
      </c>
      <c r="C37" s="60" t="s">
        <v>128</v>
      </c>
      <c r="D37" s="52" t="s">
        <v>225</v>
      </c>
      <c r="E37" s="52" t="s">
        <v>228</v>
      </c>
      <c r="F37" s="52"/>
      <c r="G37" s="109">
        <f>G38</f>
        <v>560.9</v>
      </c>
    </row>
    <row r="38" spans="1:9" ht="53.25" customHeight="1">
      <c r="A38" s="110" t="s">
        <v>227</v>
      </c>
      <c r="B38" s="60" t="s">
        <v>160</v>
      </c>
      <c r="C38" s="60" t="s">
        <v>128</v>
      </c>
      <c r="D38" s="52" t="s">
        <v>225</v>
      </c>
      <c r="E38" s="52" t="s">
        <v>224</v>
      </c>
      <c r="F38" s="52"/>
      <c r="G38" s="109">
        <f>G39</f>
        <v>560.9</v>
      </c>
    </row>
    <row r="39" spans="1:9">
      <c r="A39" s="65" t="s">
        <v>226</v>
      </c>
      <c r="B39" s="60" t="s">
        <v>160</v>
      </c>
      <c r="C39" s="60" t="s">
        <v>128</v>
      </c>
      <c r="D39" s="52" t="s">
        <v>225</v>
      </c>
      <c r="E39" s="52" t="s">
        <v>224</v>
      </c>
      <c r="F39" s="52" t="s">
        <v>223</v>
      </c>
      <c r="G39" s="109">
        <v>560.9</v>
      </c>
    </row>
    <row r="40" spans="1:9" hidden="1">
      <c r="A40" s="65" t="s">
        <v>384</v>
      </c>
      <c r="B40" s="60" t="s">
        <v>160</v>
      </c>
      <c r="C40" s="60" t="s">
        <v>128</v>
      </c>
      <c r="D40" s="52" t="s">
        <v>148</v>
      </c>
      <c r="E40" s="52"/>
      <c r="F40" s="52"/>
      <c r="G40" s="57" t="e">
        <f t="shared" ref="G40:G46" si="0">G41</f>
        <v>#REF!</v>
      </c>
    </row>
    <row r="41" spans="1:9" ht="42" hidden="1" customHeight="1">
      <c r="A41" s="65" t="s">
        <v>386</v>
      </c>
      <c r="B41" s="60" t="s">
        <v>160</v>
      </c>
      <c r="C41" s="60" t="s">
        <v>128</v>
      </c>
      <c r="D41" s="52" t="s">
        <v>148</v>
      </c>
      <c r="E41" s="52" t="s">
        <v>372</v>
      </c>
      <c r="F41" s="52"/>
      <c r="G41" s="109" t="e">
        <f t="shared" si="0"/>
        <v>#REF!</v>
      </c>
    </row>
    <row r="42" spans="1:9" ht="52.95" hidden="1" customHeight="1">
      <c r="A42" s="65" t="s">
        <v>387</v>
      </c>
      <c r="B42" s="60" t="s">
        <v>160</v>
      </c>
      <c r="C42" s="60" t="s">
        <v>128</v>
      </c>
      <c r="D42" s="52" t="s">
        <v>148</v>
      </c>
      <c r="E42" s="52" t="s">
        <v>372</v>
      </c>
      <c r="F42" s="52"/>
      <c r="G42" s="109" t="e">
        <f t="shared" si="0"/>
        <v>#REF!</v>
      </c>
    </row>
    <row r="43" spans="1:9" ht="40.950000000000003" hidden="1" customHeight="1">
      <c r="A43" s="65" t="s">
        <v>367</v>
      </c>
      <c r="B43" s="60" t="s">
        <v>160</v>
      </c>
      <c r="C43" s="60" t="s">
        <v>128</v>
      </c>
      <c r="D43" s="52" t="s">
        <v>148</v>
      </c>
      <c r="E43" s="52" t="s">
        <v>385</v>
      </c>
      <c r="F43" s="52"/>
      <c r="G43" s="109" t="e">
        <f>#REF!</f>
        <v>#REF!</v>
      </c>
    </row>
    <row r="44" spans="1:9">
      <c r="A44" s="56" t="s">
        <v>318</v>
      </c>
      <c r="B44" s="58" t="s">
        <v>160</v>
      </c>
      <c r="C44" s="58" t="s">
        <v>128</v>
      </c>
      <c r="D44" s="55" t="s">
        <v>129</v>
      </c>
      <c r="E44" s="55"/>
      <c r="F44" s="55"/>
      <c r="G44" s="57">
        <f t="shared" si="0"/>
        <v>50</v>
      </c>
      <c r="H44" s="63"/>
      <c r="I44" s="66"/>
    </row>
    <row r="45" spans="1:9">
      <c r="A45" s="65" t="s">
        <v>319</v>
      </c>
      <c r="B45" s="60" t="s">
        <v>160</v>
      </c>
      <c r="C45" s="60" t="s">
        <v>128</v>
      </c>
      <c r="D45" s="52" t="s">
        <v>129</v>
      </c>
      <c r="E45" s="52" t="s">
        <v>142</v>
      </c>
      <c r="F45" s="52"/>
      <c r="G45" s="109">
        <f t="shared" si="0"/>
        <v>50</v>
      </c>
    </row>
    <row r="46" spans="1:9">
      <c r="A46" s="65" t="s">
        <v>320</v>
      </c>
      <c r="B46" s="60" t="s">
        <v>160</v>
      </c>
      <c r="C46" s="60" t="s">
        <v>128</v>
      </c>
      <c r="D46" s="52" t="s">
        <v>129</v>
      </c>
      <c r="E46" s="52" t="s">
        <v>137</v>
      </c>
      <c r="F46" s="55"/>
      <c r="G46" s="109">
        <f t="shared" si="0"/>
        <v>50</v>
      </c>
    </row>
    <row r="47" spans="1:9" ht="15.75" customHeight="1">
      <c r="A47" s="65" t="s">
        <v>154</v>
      </c>
      <c r="B47" s="60" t="s">
        <v>160</v>
      </c>
      <c r="C47" s="60" t="s">
        <v>128</v>
      </c>
      <c r="D47" s="52" t="s">
        <v>129</v>
      </c>
      <c r="E47" s="52" t="s">
        <v>137</v>
      </c>
      <c r="F47" s="52" t="s">
        <v>153</v>
      </c>
      <c r="G47" s="109">
        <v>50</v>
      </c>
    </row>
    <row r="48" spans="1:9">
      <c r="A48" s="56" t="s">
        <v>222</v>
      </c>
      <c r="B48" s="58" t="s">
        <v>160</v>
      </c>
      <c r="C48" s="58" t="s">
        <v>128</v>
      </c>
      <c r="D48" s="55" t="s">
        <v>214</v>
      </c>
      <c r="E48" s="55" t="s">
        <v>173</v>
      </c>
      <c r="F48" s="62"/>
      <c r="G48" s="54">
        <f>G61+G58+G49+G54</f>
        <v>4823.5</v>
      </c>
    </row>
    <row r="49" spans="1:7" ht="40.5" customHeight="1">
      <c r="A49" s="56" t="s">
        <v>321</v>
      </c>
      <c r="B49" s="114">
        <v>630</v>
      </c>
      <c r="C49" s="58" t="s">
        <v>128</v>
      </c>
      <c r="D49" s="55" t="s">
        <v>214</v>
      </c>
      <c r="E49" s="116" t="s">
        <v>322</v>
      </c>
      <c r="F49" s="55"/>
      <c r="G49" s="54">
        <f>G50</f>
        <v>3616.7</v>
      </c>
    </row>
    <row r="50" spans="1:7" ht="35.25" customHeight="1">
      <c r="A50" s="117" t="s">
        <v>323</v>
      </c>
      <c r="B50" s="113">
        <v>630</v>
      </c>
      <c r="C50" s="60" t="s">
        <v>128</v>
      </c>
      <c r="D50" s="52" t="s">
        <v>214</v>
      </c>
      <c r="E50" s="118" t="s">
        <v>324</v>
      </c>
      <c r="F50" s="52"/>
      <c r="G50" s="51">
        <f>G51+G52</f>
        <v>3616.7</v>
      </c>
    </row>
    <row r="51" spans="1:7" ht="42" customHeight="1">
      <c r="A51" s="65" t="s">
        <v>297</v>
      </c>
      <c r="B51" s="113">
        <v>630</v>
      </c>
      <c r="C51" s="60" t="s">
        <v>128</v>
      </c>
      <c r="D51" s="52" t="s">
        <v>214</v>
      </c>
      <c r="E51" s="118" t="s">
        <v>324</v>
      </c>
      <c r="F51" s="52"/>
      <c r="G51" s="51">
        <v>61.7</v>
      </c>
    </row>
    <row r="52" spans="1:7" ht="43.2" customHeight="1">
      <c r="A52" s="65" t="s">
        <v>436</v>
      </c>
      <c r="B52" s="113">
        <v>630</v>
      </c>
      <c r="C52" s="60" t="s">
        <v>128</v>
      </c>
      <c r="D52" s="52" t="s">
        <v>214</v>
      </c>
      <c r="E52" s="119" t="s">
        <v>324</v>
      </c>
      <c r="F52" s="52"/>
      <c r="G52" s="51">
        <v>3555</v>
      </c>
    </row>
    <row r="53" spans="1:7" ht="30" customHeight="1">
      <c r="A53" s="65" t="s">
        <v>130</v>
      </c>
      <c r="B53" s="113">
        <v>630</v>
      </c>
      <c r="C53" s="60" t="s">
        <v>128</v>
      </c>
      <c r="D53" s="52" t="s">
        <v>214</v>
      </c>
      <c r="E53" s="118" t="s">
        <v>324</v>
      </c>
      <c r="F53" s="52" t="s">
        <v>127</v>
      </c>
      <c r="G53" s="51">
        <f>G51+G52</f>
        <v>3616.7</v>
      </c>
    </row>
    <row r="54" spans="1:7" ht="39.75" customHeight="1">
      <c r="A54" s="120" t="s">
        <v>353</v>
      </c>
      <c r="B54" s="114">
        <v>630</v>
      </c>
      <c r="C54" s="58" t="s">
        <v>128</v>
      </c>
      <c r="D54" s="55" t="s">
        <v>214</v>
      </c>
      <c r="E54" s="55" t="s">
        <v>298</v>
      </c>
      <c r="F54" s="52"/>
      <c r="G54" s="54">
        <f>G55</f>
        <v>91.7</v>
      </c>
    </row>
    <row r="55" spans="1:7" ht="40.200000000000003" customHeight="1">
      <c r="A55" s="121" t="s">
        <v>347</v>
      </c>
      <c r="B55" s="113">
        <v>630</v>
      </c>
      <c r="C55" s="60" t="s">
        <v>128</v>
      </c>
      <c r="D55" s="52" t="s">
        <v>214</v>
      </c>
      <c r="E55" s="52" t="s">
        <v>299</v>
      </c>
      <c r="F55" s="52"/>
      <c r="G55" s="51">
        <f>G56</f>
        <v>91.7</v>
      </c>
    </row>
    <row r="56" spans="1:7" ht="15.75" customHeight="1">
      <c r="A56" s="121" t="s">
        <v>292</v>
      </c>
      <c r="B56" s="113">
        <v>630</v>
      </c>
      <c r="C56" s="60" t="s">
        <v>128</v>
      </c>
      <c r="D56" s="52" t="s">
        <v>214</v>
      </c>
      <c r="E56" s="52" t="s">
        <v>299</v>
      </c>
      <c r="F56" s="52"/>
      <c r="G56" s="51">
        <v>91.7</v>
      </c>
    </row>
    <row r="57" spans="1:7" ht="30" customHeight="1">
      <c r="A57" s="65" t="s">
        <v>130</v>
      </c>
      <c r="B57" s="113">
        <v>630</v>
      </c>
      <c r="C57" s="60" t="s">
        <v>128</v>
      </c>
      <c r="D57" s="52" t="s">
        <v>214</v>
      </c>
      <c r="E57" s="52" t="s">
        <v>299</v>
      </c>
      <c r="F57" s="52" t="s">
        <v>127</v>
      </c>
      <c r="G57" s="51">
        <v>91.7</v>
      </c>
    </row>
    <row r="58" spans="1:7" ht="15.75" customHeight="1">
      <c r="A58" s="56" t="s">
        <v>210</v>
      </c>
      <c r="B58" s="58" t="s">
        <v>160</v>
      </c>
      <c r="C58" s="58" t="s">
        <v>128</v>
      </c>
      <c r="D58" s="55" t="s">
        <v>214</v>
      </c>
      <c r="E58" s="55" t="s">
        <v>209</v>
      </c>
      <c r="F58" s="62"/>
      <c r="G58" s="54">
        <f>G59</f>
        <v>6.9</v>
      </c>
    </row>
    <row r="59" spans="1:7" ht="39.6" customHeight="1">
      <c r="A59" s="65" t="s">
        <v>38</v>
      </c>
      <c r="B59" s="60" t="s">
        <v>160</v>
      </c>
      <c r="C59" s="60" t="s">
        <v>128</v>
      </c>
      <c r="D59" s="52" t="s">
        <v>214</v>
      </c>
      <c r="E59" s="52" t="s">
        <v>221</v>
      </c>
      <c r="F59" s="61"/>
      <c r="G59" s="51">
        <f>G60</f>
        <v>6.9</v>
      </c>
    </row>
    <row r="60" spans="1:7" ht="26.4">
      <c r="A60" s="65" t="s">
        <v>130</v>
      </c>
      <c r="B60" s="60" t="s">
        <v>160</v>
      </c>
      <c r="C60" s="60" t="s">
        <v>128</v>
      </c>
      <c r="D60" s="52" t="s">
        <v>214</v>
      </c>
      <c r="E60" s="52" t="s">
        <v>221</v>
      </c>
      <c r="F60" s="61" t="s">
        <v>127</v>
      </c>
      <c r="G60" s="51">
        <v>6.9</v>
      </c>
    </row>
    <row r="61" spans="1:7">
      <c r="A61" s="175" t="s">
        <v>132</v>
      </c>
      <c r="B61" s="149" t="s">
        <v>160</v>
      </c>
      <c r="C61" s="149" t="s">
        <v>128</v>
      </c>
      <c r="D61" s="150" t="s">
        <v>214</v>
      </c>
      <c r="E61" s="150" t="s">
        <v>131</v>
      </c>
      <c r="F61" s="176"/>
      <c r="G61" s="151">
        <f>G62+G64+G66+G68+G70+G72+G77+G74+G79</f>
        <v>1108.2</v>
      </c>
    </row>
    <row r="62" spans="1:7" ht="55.95" customHeight="1">
      <c r="A62" s="153" t="s">
        <v>459</v>
      </c>
      <c r="B62" s="144" t="s">
        <v>160</v>
      </c>
      <c r="C62" s="144" t="s">
        <v>128</v>
      </c>
      <c r="D62" s="145" t="s">
        <v>214</v>
      </c>
      <c r="E62" s="145" t="s">
        <v>421</v>
      </c>
      <c r="F62" s="176"/>
      <c r="G62" s="147">
        <f>G63</f>
        <v>420</v>
      </c>
    </row>
    <row r="63" spans="1:7" ht="24">
      <c r="A63" s="153" t="s">
        <v>130</v>
      </c>
      <c r="B63" s="144" t="s">
        <v>160</v>
      </c>
      <c r="C63" s="144" t="s">
        <v>128</v>
      </c>
      <c r="D63" s="145" t="s">
        <v>214</v>
      </c>
      <c r="E63" s="145" t="s">
        <v>421</v>
      </c>
      <c r="F63" s="145" t="s">
        <v>127</v>
      </c>
      <c r="G63" s="147">
        <v>420</v>
      </c>
    </row>
    <row r="64" spans="1:7" ht="59.4" customHeight="1">
      <c r="A64" s="177" t="s">
        <v>460</v>
      </c>
      <c r="B64" s="144" t="s">
        <v>160</v>
      </c>
      <c r="C64" s="144" t="s">
        <v>128</v>
      </c>
      <c r="D64" s="145" t="s">
        <v>214</v>
      </c>
      <c r="E64" s="145" t="s">
        <v>422</v>
      </c>
      <c r="F64" s="176"/>
      <c r="G64" s="147">
        <f>G65</f>
        <v>180</v>
      </c>
    </row>
    <row r="65" spans="1:9" ht="24">
      <c r="A65" s="153" t="s">
        <v>130</v>
      </c>
      <c r="B65" s="144" t="s">
        <v>160</v>
      </c>
      <c r="C65" s="144" t="s">
        <v>128</v>
      </c>
      <c r="D65" s="145" t="s">
        <v>214</v>
      </c>
      <c r="E65" s="145" t="s">
        <v>422</v>
      </c>
      <c r="F65" s="145" t="s">
        <v>127</v>
      </c>
      <c r="G65" s="147">
        <v>180</v>
      </c>
    </row>
    <row r="66" spans="1:9">
      <c r="A66" s="187" t="s">
        <v>448</v>
      </c>
      <c r="B66" s="144" t="s">
        <v>160</v>
      </c>
      <c r="C66" s="144" t="s">
        <v>128</v>
      </c>
      <c r="D66" s="145" t="s">
        <v>214</v>
      </c>
      <c r="E66" s="145" t="s">
        <v>449</v>
      </c>
      <c r="F66" s="145"/>
      <c r="G66" s="147">
        <v>6.6</v>
      </c>
    </row>
    <row r="67" spans="1:9">
      <c r="A67" s="65" t="s">
        <v>154</v>
      </c>
      <c r="B67" s="144" t="s">
        <v>160</v>
      </c>
      <c r="C67" s="144" t="s">
        <v>128</v>
      </c>
      <c r="D67" s="145" t="s">
        <v>214</v>
      </c>
      <c r="E67" s="145" t="s">
        <v>449</v>
      </c>
      <c r="F67" s="145" t="s">
        <v>153</v>
      </c>
      <c r="G67" s="147">
        <v>6.6</v>
      </c>
    </row>
    <row r="68" spans="1:9" ht="25.95" customHeight="1">
      <c r="A68" s="65" t="s">
        <v>220</v>
      </c>
      <c r="B68" s="60" t="s">
        <v>160</v>
      </c>
      <c r="C68" s="60" t="s">
        <v>128</v>
      </c>
      <c r="D68" s="52" t="s">
        <v>214</v>
      </c>
      <c r="E68" s="52" t="s">
        <v>219</v>
      </c>
      <c r="F68" s="61"/>
      <c r="G68" s="51">
        <f>G69</f>
        <v>200</v>
      </c>
    </row>
    <row r="69" spans="1:9">
      <c r="A69" s="65" t="s">
        <v>154</v>
      </c>
      <c r="B69" s="60" t="s">
        <v>160</v>
      </c>
      <c r="C69" s="60" t="s">
        <v>128</v>
      </c>
      <c r="D69" s="52" t="s">
        <v>214</v>
      </c>
      <c r="E69" s="52" t="s">
        <v>219</v>
      </c>
      <c r="F69" s="52" t="s">
        <v>153</v>
      </c>
      <c r="G69" s="51">
        <v>200</v>
      </c>
    </row>
    <row r="70" spans="1:9" ht="26.4">
      <c r="A70" s="65" t="s">
        <v>218</v>
      </c>
      <c r="B70" s="113">
        <v>630</v>
      </c>
      <c r="C70" s="60" t="s">
        <v>128</v>
      </c>
      <c r="D70" s="52" t="s">
        <v>214</v>
      </c>
      <c r="E70" s="52" t="s">
        <v>217</v>
      </c>
      <c r="F70" s="52"/>
      <c r="G70" s="109">
        <f>G71</f>
        <v>23.1</v>
      </c>
      <c r="I70" s="8"/>
    </row>
    <row r="71" spans="1:9" ht="26.4">
      <c r="A71" s="65" t="s">
        <v>130</v>
      </c>
      <c r="B71" s="113">
        <v>630</v>
      </c>
      <c r="C71" s="60" t="s">
        <v>128</v>
      </c>
      <c r="D71" s="52" t="s">
        <v>214</v>
      </c>
      <c r="E71" s="52" t="s">
        <v>217</v>
      </c>
      <c r="F71" s="52" t="s">
        <v>127</v>
      </c>
      <c r="G71" s="109">
        <v>23.1</v>
      </c>
    </row>
    <row r="72" spans="1:9" ht="30.6" customHeight="1">
      <c r="A72" s="186" t="s">
        <v>461</v>
      </c>
      <c r="B72" s="152">
        <v>630</v>
      </c>
      <c r="C72" s="144" t="s">
        <v>128</v>
      </c>
      <c r="D72" s="145" t="s">
        <v>214</v>
      </c>
      <c r="E72" s="145" t="s">
        <v>216</v>
      </c>
      <c r="F72" s="145"/>
      <c r="G72" s="188">
        <f>G73</f>
        <v>33</v>
      </c>
    </row>
    <row r="73" spans="1:9" ht="26.4">
      <c r="A73" s="186" t="s">
        <v>130</v>
      </c>
      <c r="B73" s="144" t="s">
        <v>160</v>
      </c>
      <c r="C73" s="144" t="s">
        <v>128</v>
      </c>
      <c r="D73" s="145" t="s">
        <v>214</v>
      </c>
      <c r="E73" s="145" t="s">
        <v>216</v>
      </c>
      <c r="F73" s="145" t="s">
        <v>127</v>
      </c>
      <c r="G73" s="188">
        <v>33</v>
      </c>
    </row>
    <row r="74" spans="1:9" ht="27" customHeight="1">
      <c r="A74" s="65" t="s">
        <v>284</v>
      </c>
      <c r="B74" s="60" t="s">
        <v>160</v>
      </c>
      <c r="C74" s="60" t="s">
        <v>128</v>
      </c>
      <c r="D74" s="52" t="s">
        <v>214</v>
      </c>
      <c r="E74" s="52" t="s">
        <v>285</v>
      </c>
      <c r="F74" s="52"/>
      <c r="G74" s="109">
        <f>G75+G76</f>
        <v>92.4</v>
      </c>
    </row>
    <row r="75" spans="1:9" ht="27" customHeight="1">
      <c r="A75" s="186" t="s">
        <v>130</v>
      </c>
      <c r="B75" s="144" t="s">
        <v>160</v>
      </c>
      <c r="C75" s="144" t="s">
        <v>128</v>
      </c>
      <c r="D75" s="145" t="s">
        <v>214</v>
      </c>
      <c r="E75" s="145" t="s">
        <v>285</v>
      </c>
      <c r="F75" s="145" t="s">
        <v>127</v>
      </c>
      <c r="G75" s="188">
        <v>82.4</v>
      </c>
    </row>
    <row r="76" spans="1:9">
      <c r="A76" s="65" t="s">
        <v>154</v>
      </c>
      <c r="B76" s="60" t="s">
        <v>160</v>
      </c>
      <c r="C76" s="60" t="s">
        <v>128</v>
      </c>
      <c r="D76" s="52" t="s">
        <v>214</v>
      </c>
      <c r="E76" s="52" t="s">
        <v>285</v>
      </c>
      <c r="F76" s="52" t="s">
        <v>153</v>
      </c>
      <c r="G76" s="109">
        <v>10</v>
      </c>
    </row>
    <row r="77" spans="1:9" ht="54" customHeight="1">
      <c r="A77" s="65" t="s">
        <v>215</v>
      </c>
      <c r="B77" s="60" t="s">
        <v>160</v>
      </c>
      <c r="C77" s="60" t="s">
        <v>128</v>
      </c>
      <c r="D77" s="52" t="s">
        <v>214</v>
      </c>
      <c r="E77" s="52" t="s">
        <v>213</v>
      </c>
      <c r="F77" s="52"/>
      <c r="G77" s="51">
        <v>38.1</v>
      </c>
    </row>
    <row r="78" spans="1:9" ht="24" customHeight="1">
      <c r="A78" s="65" t="s">
        <v>130</v>
      </c>
      <c r="B78" s="60" t="s">
        <v>160</v>
      </c>
      <c r="C78" s="60" t="s">
        <v>128</v>
      </c>
      <c r="D78" s="52" t="s">
        <v>214</v>
      </c>
      <c r="E78" s="52" t="s">
        <v>213</v>
      </c>
      <c r="F78" s="52" t="s">
        <v>127</v>
      </c>
      <c r="G78" s="109">
        <v>38.1</v>
      </c>
    </row>
    <row r="79" spans="1:9" ht="17.399999999999999" customHeight="1">
      <c r="A79" s="186" t="s">
        <v>423</v>
      </c>
      <c r="B79" s="60" t="s">
        <v>160</v>
      </c>
      <c r="C79" s="60" t="s">
        <v>128</v>
      </c>
      <c r="D79" s="52" t="s">
        <v>214</v>
      </c>
      <c r="E79" s="52" t="s">
        <v>454</v>
      </c>
      <c r="F79" s="52"/>
      <c r="G79" s="51">
        <f>G80</f>
        <v>115</v>
      </c>
    </row>
    <row r="80" spans="1:9" ht="26.4">
      <c r="A80" s="65" t="s">
        <v>130</v>
      </c>
      <c r="B80" s="60" t="s">
        <v>160</v>
      </c>
      <c r="C80" s="60" t="s">
        <v>128</v>
      </c>
      <c r="D80" s="52" t="s">
        <v>214</v>
      </c>
      <c r="E80" s="52" t="s">
        <v>454</v>
      </c>
      <c r="F80" s="52" t="s">
        <v>127</v>
      </c>
      <c r="G80" s="109">
        <v>115</v>
      </c>
    </row>
    <row r="81" spans="1:8">
      <c r="A81" s="56" t="s">
        <v>212</v>
      </c>
      <c r="B81" s="114">
        <v>630</v>
      </c>
      <c r="C81" s="58" t="s">
        <v>168</v>
      </c>
      <c r="D81" s="55" t="s">
        <v>134</v>
      </c>
      <c r="E81" s="55"/>
      <c r="F81" s="55"/>
      <c r="G81" s="57">
        <f>G82</f>
        <v>323.39999999999998</v>
      </c>
    </row>
    <row r="82" spans="1:8">
      <c r="A82" s="56" t="s">
        <v>211</v>
      </c>
      <c r="B82" s="114">
        <v>630</v>
      </c>
      <c r="C82" s="58" t="s">
        <v>168</v>
      </c>
      <c r="D82" s="55" t="s">
        <v>138</v>
      </c>
      <c r="E82" s="55"/>
      <c r="F82" s="55"/>
      <c r="G82" s="57">
        <f>G83</f>
        <v>323.39999999999998</v>
      </c>
    </row>
    <row r="83" spans="1:8" ht="14.25" customHeight="1">
      <c r="A83" s="56" t="s">
        <v>210</v>
      </c>
      <c r="B83" s="58" t="s">
        <v>160</v>
      </c>
      <c r="C83" s="58" t="s">
        <v>168</v>
      </c>
      <c r="D83" s="55" t="s">
        <v>138</v>
      </c>
      <c r="E83" s="55" t="s">
        <v>209</v>
      </c>
      <c r="F83" s="62"/>
      <c r="G83" s="54">
        <f>G84</f>
        <v>323.39999999999998</v>
      </c>
    </row>
    <row r="84" spans="1:8" ht="39.6">
      <c r="A84" s="65" t="s">
        <v>348</v>
      </c>
      <c r="B84" s="144" t="s">
        <v>160</v>
      </c>
      <c r="C84" s="144" t="s">
        <v>168</v>
      </c>
      <c r="D84" s="145" t="s">
        <v>138</v>
      </c>
      <c r="E84" s="145" t="s">
        <v>208</v>
      </c>
      <c r="F84" s="146"/>
      <c r="G84" s="147">
        <f>G85+G86</f>
        <v>323.39999999999998</v>
      </c>
    </row>
    <row r="85" spans="1:8" ht="52.5" customHeight="1">
      <c r="A85" s="65" t="s">
        <v>199</v>
      </c>
      <c r="B85" s="144" t="s">
        <v>160</v>
      </c>
      <c r="C85" s="144" t="s">
        <v>168</v>
      </c>
      <c r="D85" s="145" t="s">
        <v>138</v>
      </c>
      <c r="E85" s="145" t="s">
        <v>208</v>
      </c>
      <c r="F85" s="145" t="s">
        <v>197</v>
      </c>
      <c r="G85" s="147">
        <v>234.5</v>
      </c>
    </row>
    <row r="86" spans="1:8" ht="26.4">
      <c r="A86" s="65" t="s">
        <v>130</v>
      </c>
      <c r="B86" s="144" t="s">
        <v>160</v>
      </c>
      <c r="C86" s="144" t="s">
        <v>168</v>
      </c>
      <c r="D86" s="145" t="s">
        <v>138</v>
      </c>
      <c r="E86" s="145" t="s">
        <v>208</v>
      </c>
      <c r="F86" s="146" t="s">
        <v>127</v>
      </c>
      <c r="G86" s="147">
        <v>88.9</v>
      </c>
    </row>
    <row r="87" spans="1:8" ht="26.4">
      <c r="A87" s="67" t="s">
        <v>207</v>
      </c>
      <c r="B87" s="58" t="s">
        <v>160</v>
      </c>
      <c r="C87" s="58" t="s">
        <v>138</v>
      </c>
      <c r="D87" s="55" t="s">
        <v>134</v>
      </c>
      <c r="E87" s="55"/>
      <c r="F87" s="55"/>
      <c r="G87" s="54">
        <f>G89+G94+G99+G108</f>
        <v>2768.4</v>
      </c>
    </row>
    <row r="88" spans="1:8" ht="17.25" customHeight="1">
      <c r="A88" s="67" t="s">
        <v>300</v>
      </c>
      <c r="B88" s="58" t="s">
        <v>160</v>
      </c>
      <c r="C88" s="58" t="s">
        <v>138</v>
      </c>
      <c r="D88" s="55" t="s">
        <v>188</v>
      </c>
      <c r="E88" s="55"/>
      <c r="F88" s="55"/>
      <c r="G88" s="54">
        <f>G89+G94</f>
        <v>2122.8000000000002</v>
      </c>
    </row>
    <row r="89" spans="1:8" ht="52.8">
      <c r="A89" s="120" t="s">
        <v>375</v>
      </c>
      <c r="B89" s="58" t="s">
        <v>160</v>
      </c>
      <c r="C89" s="58" t="s">
        <v>138</v>
      </c>
      <c r="D89" s="55" t="s">
        <v>188</v>
      </c>
      <c r="E89" s="55" t="s">
        <v>372</v>
      </c>
      <c r="F89" s="62"/>
      <c r="G89" s="54">
        <f>G91</f>
        <v>99.8</v>
      </c>
    </row>
    <row r="90" spans="1:8" hidden="1">
      <c r="A90" s="122"/>
      <c r="B90" s="60"/>
      <c r="C90" s="60"/>
      <c r="D90" s="52"/>
      <c r="E90" s="52"/>
      <c r="F90" s="61"/>
      <c r="G90" s="51"/>
    </row>
    <row r="91" spans="1:8" ht="39.6">
      <c r="A91" s="110" t="s">
        <v>376</v>
      </c>
      <c r="B91" s="60" t="s">
        <v>160</v>
      </c>
      <c r="C91" s="60" t="s">
        <v>138</v>
      </c>
      <c r="D91" s="52" t="s">
        <v>188</v>
      </c>
      <c r="E91" s="52" t="s">
        <v>372</v>
      </c>
      <c r="F91" s="61"/>
      <c r="G91" s="51">
        <f>G92</f>
        <v>99.8</v>
      </c>
    </row>
    <row r="92" spans="1:8" ht="25.5" customHeight="1">
      <c r="A92" s="65" t="s">
        <v>206</v>
      </c>
      <c r="B92" s="60" t="s">
        <v>160</v>
      </c>
      <c r="C92" s="60" t="s">
        <v>138</v>
      </c>
      <c r="D92" s="52" t="s">
        <v>188</v>
      </c>
      <c r="E92" s="52" t="s">
        <v>373</v>
      </c>
      <c r="F92" s="52"/>
      <c r="G92" s="51">
        <f>G93</f>
        <v>99.8</v>
      </c>
    </row>
    <row r="93" spans="1:8" ht="26.4">
      <c r="A93" s="65" t="s">
        <v>130</v>
      </c>
      <c r="B93" s="60" t="s">
        <v>160</v>
      </c>
      <c r="C93" s="60" t="s">
        <v>138</v>
      </c>
      <c r="D93" s="52" t="s">
        <v>188</v>
      </c>
      <c r="E93" s="52" t="s">
        <v>373</v>
      </c>
      <c r="F93" s="52" t="s">
        <v>127</v>
      </c>
      <c r="G93" s="184">
        <v>99.8</v>
      </c>
      <c r="H93" s="192"/>
    </row>
    <row r="94" spans="1:8" ht="38.25" customHeight="1">
      <c r="A94" s="56" t="s">
        <v>201</v>
      </c>
      <c r="B94" s="114">
        <v>630</v>
      </c>
      <c r="C94" s="58" t="s">
        <v>138</v>
      </c>
      <c r="D94" s="55" t="s">
        <v>188</v>
      </c>
      <c r="E94" s="55" t="s">
        <v>200</v>
      </c>
      <c r="F94" s="55"/>
      <c r="G94" s="54">
        <f>G95</f>
        <v>2023</v>
      </c>
    </row>
    <row r="95" spans="1:8" ht="39.6">
      <c r="A95" s="56" t="s">
        <v>110</v>
      </c>
      <c r="B95" s="58" t="s">
        <v>160</v>
      </c>
      <c r="C95" s="58" t="s">
        <v>138</v>
      </c>
      <c r="D95" s="55" t="s">
        <v>188</v>
      </c>
      <c r="E95" s="55" t="s">
        <v>301</v>
      </c>
      <c r="F95" s="52"/>
      <c r="G95" s="54">
        <f>G96+G97</f>
        <v>2023</v>
      </c>
    </row>
    <row r="96" spans="1:8" ht="39.6">
      <c r="A96" s="65" t="s">
        <v>89</v>
      </c>
      <c r="B96" s="113">
        <v>630</v>
      </c>
      <c r="C96" s="60" t="s">
        <v>138</v>
      </c>
      <c r="D96" s="52" t="s">
        <v>188</v>
      </c>
      <c r="E96" s="52" t="s">
        <v>301</v>
      </c>
      <c r="F96" s="52"/>
      <c r="G96" s="51">
        <v>92.9</v>
      </c>
    </row>
    <row r="97" spans="1:8" ht="63.75" customHeight="1">
      <c r="A97" s="65" t="s">
        <v>205</v>
      </c>
      <c r="B97" s="113">
        <v>630</v>
      </c>
      <c r="C97" s="60" t="s">
        <v>138</v>
      </c>
      <c r="D97" s="52" t="s">
        <v>188</v>
      </c>
      <c r="E97" s="52" t="s">
        <v>301</v>
      </c>
      <c r="F97" s="52"/>
      <c r="G97" s="51">
        <v>1930.1</v>
      </c>
    </row>
    <row r="98" spans="1:8" ht="26.4">
      <c r="A98" s="65" t="s">
        <v>130</v>
      </c>
      <c r="B98" s="113">
        <v>630</v>
      </c>
      <c r="C98" s="60" t="s">
        <v>138</v>
      </c>
      <c r="D98" s="52" t="s">
        <v>188</v>
      </c>
      <c r="E98" s="52" t="s">
        <v>301</v>
      </c>
      <c r="F98" s="52" t="s">
        <v>127</v>
      </c>
      <c r="G98" s="51">
        <f>G97+G96</f>
        <v>2023</v>
      </c>
    </row>
    <row r="99" spans="1:8" ht="39.6">
      <c r="A99" s="56" t="s">
        <v>302</v>
      </c>
      <c r="B99" s="114">
        <v>630</v>
      </c>
      <c r="C99" s="58" t="s">
        <v>138</v>
      </c>
      <c r="D99" s="55" t="s">
        <v>139</v>
      </c>
      <c r="E99" s="55"/>
      <c r="F99" s="55"/>
      <c r="G99" s="54">
        <f>G105+G100</f>
        <v>595.5</v>
      </c>
    </row>
    <row r="100" spans="1:8" ht="39.6">
      <c r="A100" s="56" t="s">
        <v>201</v>
      </c>
      <c r="B100" s="58" t="s">
        <v>160</v>
      </c>
      <c r="C100" s="58" t="s">
        <v>138</v>
      </c>
      <c r="D100" s="55" t="s">
        <v>139</v>
      </c>
      <c r="E100" s="55" t="s">
        <v>200</v>
      </c>
      <c r="F100" s="55"/>
      <c r="G100" s="54">
        <f>G101</f>
        <v>105.5</v>
      </c>
    </row>
    <row r="101" spans="1:8" ht="39.6">
      <c r="A101" s="56" t="s">
        <v>110</v>
      </c>
      <c r="B101" s="58" t="s">
        <v>160</v>
      </c>
      <c r="C101" s="58" t="s">
        <v>138</v>
      </c>
      <c r="D101" s="55" t="s">
        <v>139</v>
      </c>
      <c r="E101" s="55" t="s">
        <v>301</v>
      </c>
      <c r="F101" s="55"/>
      <c r="G101" s="54">
        <f>SUM(G102:G103)</f>
        <v>105.5</v>
      </c>
    </row>
    <row r="102" spans="1:8" ht="22.5" hidden="1" customHeight="1">
      <c r="A102" s="53" t="s">
        <v>361</v>
      </c>
      <c r="B102" s="60" t="s">
        <v>160</v>
      </c>
      <c r="C102" s="60" t="s">
        <v>138</v>
      </c>
      <c r="D102" s="52" t="s">
        <v>139</v>
      </c>
      <c r="E102" s="52" t="s">
        <v>301</v>
      </c>
      <c r="F102" s="55"/>
      <c r="G102" s="51"/>
    </row>
    <row r="103" spans="1:8" ht="26.4">
      <c r="A103" s="65" t="s">
        <v>76</v>
      </c>
      <c r="B103" s="60" t="s">
        <v>160</v>
      </c>
      <c r="C103" s="60" t="s">
        <v>138</v>
      </c>
      <c r="D103" s="52" t="s">
        <v>139</v>
      </c>
      <c r="E103" s="52" t="s">
        <v>301</v>
      </c>
      <c r="F103" s="55"/>
      <c r="G103" s="51">
        <v>105.5</v>
      </c>
    </row>
    <row r="104" spans="1:8" ht="26.4">
      <c r="A104" s="65" t="s">
        <v>130</v>
      </c>
      <c r="B104" s="113">
        <v>630</v>
      </c>
      <c r="C104" s="60" t="s">
        <v>138</v>
      </c>
      <c r="D104" s="52" t="s">
        <v>139</v>
      </c>
      <c r="E104" s="52" t="s">
        <v>301</v>
      </c>
      <c r="F104" s="52" t="s">
        <v>127</v>
      </c>
      <c r="G104" s="51">
        <f>G102+G103</f>
        <v>105.5</v>
      </c>
    </row>
    <row r="105" spans="1:8">
      <c r="A105" s="120" t="s">
        <v>149</v>
      </c>
      <c r="B105" s="58" t="s">
        <v>160</v>
      </c>
      <c r="C105" s="58" t="s">
        <v>138</v>
      </c>
      <c r="D105" s="55" t="s">
        <v>139</v>
      </c>
      <c r="E105" s="55" t="s">
        <v>131</v>
      </c>
      <c r="F105" s="55"/>
      <c r="G105" s="54">
        <f>G106</f>
        <v>490</v>
      </c>
      <c r="H105" s="66"/>
    </row>
    <row r="106" spans="1:8">
      <c r="A106" s="122" t="s">
        <v>204</v>
      </c>
      <c r="B106" s="60" t="s">
        <v>160</v>
      </c>
      <c r="C106" s="60" t="s">
        <v>138</v>
      </c>
      <c r="D106" s="52" t="s">
        <v>139</v>
      </c>
      <c r="E106" s="52" t="s">
        <v>203</v>
      </c>
      <c r="F106" s="52"/>
      <c r="G106" s="51">
        <f>G107</f>
        <v>490</v>
      </c>
    </row>
    <row r="107" spans="1:8" ht="26.4">
      <c r="A107" s="65" t="s">
        <v>130</v>
      </c>
      <c r="B107" s="60" t="s">
        <v>160</v>
      </c>
      <c r="C107" s="60" t="s">
        <v>138</v>
      </c>
      <c r="D107" s="52" t="s">
        <v>139</v>
      </c>
      <c r="E107" s="52" t="s">
        <v>203</v>
      </c>
      <c r="F107" s="52" t="s">
        <v>127</v>
      </c>
      <c r="G107" s="51">
        <v>490</v>
      </c>
    </row>
    <row r="108" spans="1:8" ht="22.8">
      <c r="A108" s="123" t="s">
        <v>202</v>
      </c>
      <c r="B108" s="58" t="s">
        <v>160</v>
      </c>
      <c r="C108" s="58" t="s">
        <v>138</v>
      </c>
      <c r="D108" s="55" t="s">
        <v>198</v>
      </c>
      <c r="E108" s="52"/>
      <c r="F108" s="52"/>
      <c r="G108" s="54">
        <f>G109</f>
        <v>50.1</v>
      </c>
    </row>
    <row r="109" spans="1:8" ht="39.6">
      <c r="A109" s="56" t="s">
        <v>201</v>
      </c>
      <c r="B109" s="114">
        <v>630</v>
      </c>
      <c r="C109" s="58" t="s">
        <v>138</v>
      </c>
      <c r="D109" s="55" t="s">
        <v>198</v>
      </c>
      <c r="E109" s="55" t="s">
        <v>200</v>
      </c>
      <c r="F109" s="55"/>
      <c r="G109" s="54">
        <f>G110</f>
        <v>50.1</v>
      </c>
    </row>
    <row r="110" spans="1:8" ht="41.25" customHeight="1">
      <c r="A110" s="56" t="s">
        <v>110</v>
      </c>
      <c r="B110" s="114">
        <v>630</v>
      </c>
      <c r="C110" s="58" t="s">
        <v>138</v>
      </c>
      <c r="D110" s="55" t="s">
        <v>198</v>
      </c>
      <c r="E110" s="55" t="s">
        <v>301</v>
      </c>
      <c r="F110" s="52"/>
      <c r="G110" s="54">
        <f>G111+G113</f>
        <v>50.1</v>
      </c>
    </row>
    <row r="111" spans="1:8" ht="39" customHeight="1">
      <c r="A111" s="124" t="s">
        <v>111</v>
      </c>
      <c r="B111" s="113">
        <v>630</v>
      </c>
      <c r="C111" s="60" t="s">
        <v>138</v>
      </c>
      <c r="D111" s="52" t="s">
        <v>198</v>
      </c>
      <c r="E111" s="52" t="s">
        <v>301</v>
      </c>
      <c r="F111" s="52"/>
      <c r="G111" s="51">
        <f>G112</f>
        <v>10</v>
      </c>
    </row>
    <row r="112" spans="1:8" ht="65.25" customHeight="1">
      <c r="A112" s="65" t="s">
        <v>199</v>
      </c>
      <c r="B112" s="113">
        <v>630</v>
      </c>
      <c r="C112" s="60" t="s">
        <v>138</v>
      </c>
      <c r="D112" s="52" t="s">
        <v>198</v>
      </c>
      <c r="E112" s="52" t="s">
        <v>301</v>
      </c>
      <c r="F112" s="52" t="s">
        <v>197</v>
      </c>
      <c r="G112" s="51">
        <v>10</v>
      </c>
    </row>
    <row r="113" spans="1:9" ht="41.25" customHeight="1">
      <c r="A113" s="65" t="s">
        <v>57</v>
      </c>
      <c r="B113" s="113">
        <v>630</v>
      </c>
      <c r="C113" s="60" t="s">
        <v>138</v>
      </c>
      <c r="D113" s="52" t="s">
        <v>198</v>
      </c>
      <c r="E113" s="52" t="s">
        <v>301</v>
      </c>
      <c r="F113" s="52"/>
      <c r="G113" s="51">
        <f>G114</f>
        <v>40.1</v>
      </c>
    </row>
    <row r="114" spans="1:9" ht="30" customHeight="1">
      <c r="A114" s="65" t="s">
        <v>130</v>
      </c>
      <c r="B114" s="113">
        <v>630</v>
      </c>
      <c r="C114" s="60" t="s">
        <v>138</v>
      </c>
      <c r="D114" s="52" t="s">
        <v>198</v>
      </c>
      <c r="E114" s="52" t="s">
        <v>301</v>
      </c>
      <c r="F114" s="52" t="s">
        <v>127</v>
      </c>
      <c r="G114" s="51">
        <v>40.1</v>
      </c>
    </row>
    <row r="115" spans="1:9" ht="13.8">
      <c r="A115" s="89" t="s">
        <v>196</v>
      </c>
      <c r="B115" s="114">
        <v>630</v>
      </c>
      <c r="C115" s="58" t="s">
        <v>184</v>
      </c>
      <c r="D115" s="55" t="s">
        <v>134</v>
      </c>
      <c r="E115" s="55"/>
      <c r="F115" s="55"/>
      <c r="G115" s="54">
        <f>G116+G123+G133</f>
        <v>13400.3</v>
      </c>
    </row>
    <row r="116" spans="1:9">
      <c r="A116" s="56" t="s">
        <v>195</v>
      </c>
      <c r="B116" s="114">
        <v>630</v>
      </c>
      <c r="C116" s="58" t="s">
        <v>184</v>
      </c>
      <c r="D116" s="55" t="s">
        <v>194</v>
      </c>
      <c r="E116" s="55"/>
      <c r="F116" s="55"/>
      <c r="G116" s="54">
        <f>G117</f>
        <v>7370</v>
      </c>
    </row>
    <row r="117" spans="1:9" ht="41.25" customHeight="1">
      <c r="A117" s="56" t="s">
        <v>303</v>
      </c>
      <c r="B117" s="114">
        <v>630</v>
      </c>
      <c r="C117" s="58" t="s">
        <v>184</v>
      </c>
      <c r="D117" s="55" t="s">
        <v>194</v>
      </c>
      <c r="E117" s="55" t="s">
        <v>298</v>
      </c>
      <c r="F117" s="55"/>
      <c r="G117" s="54">
        <f>G118</f>
        <v>7370</v>
      </c>
    </row>
    <row r="118" spans="1:9" ht="54.75" customHeight="1">
      <c r="A118" s="56" t="s">
        <v>304</v>
      </c>
      <c r="B118" s="114">
        <v>630</v>
      </c>
      <c r="C118" s="58" t="s">
        <v>184</v>
      </c>
      <c r="D118" s="55" t="s">
        <v>194</v>
      </c>
      <c r="E118" s="55" t="s">
        <v>299</v>
      </c>
      <c r="F118" s="55"/>
      <c r="G118" s="54">
        <f>G119+G120+G121</f>
        <v>7370</v>
      </c>
    </row>
    <row r="119" spans="1:9" ht="16.5" customHeight="1">
      <c r="A119" s="65" t="s">
        <v>305</v>
      </c>
      <c r="B119" s="113">
        <v>630</v>
      </c>
      <c r="C119" s="60" t="s">
        <v>184</v>
      </c>
      <c r="D119" s="52" t="s">
        <v>194</v>
      </c>
      <c r="E119" s="52" t="s">
        <v>299</v>
      </c>
      <c r="F119" s="52"/>
      <c r="G119" s="51">
        <v>62.2</v>
      </c>
      <c r="I119" s="8"/>
    </row>
    <row r="120" spans="1:9" ht="26.4">
      <c r="A120" s="65" t="s">
        <v>291</v>
      </c>
      <c r="B120" s="113">
        <v>630</v>
      </c>
      <c r="C120" s="60" t="s">
        <v>184</v>
      </c>
      <c r="D120" s="52" t="s">
        <v>194</v>
      </c>
      <c r="E120" s="52" t="s">
        <v>299</v>
      </c>
      <c r="F120" s="52"/>
      <c r="G120" s="51">
        <v>152.80000000000001</v>
      </c>
      <c r="I120" s="8"/>
    </row>
    <row r="121" spans="1:9" ht="36.75" customHeight="1">
      <c r="A121" s="53" t="s">
        <v>325</v>
      </c>
      <c r="B121" s="113">
        <v>630</v>
      </c>
      <c r="C121" s="60" t="s">
        <v>184</v>
      </c>
      <c r="D121" s="52" t="s">
        <v>194</v>
      </c>
      <c r="E121" s="52" t="s">
        <v>299</v>
      </c>
      <c r="F121" s="52"/>
      <c r="G121" s="184">
        <v>7155</v>
      </c>
      <c r="H121" s="192"/>
      <c r="I121" s="8"/>
    </row>
    <row r="122" spans="1:9" ht="26.4">
      <c r="A122" s="65" t="s">
        <v>130</v>
      </c>
      <c r="B122" s="113">
        <v>630</v>
      </c>
      <c r="C122" s="60" t="s">
        <v>184</v>
      </c>
      <c r="D122" s="52" t="s">
        <v>194</v>
      </c>
      <c r="E122" s="52" t="s">
        <v>299</v>
      </c>
      <c r="F122" s="52" t="s">
        <v>127</v>
      </c>
      <c r="G122" s="51">
        <f>G119+G120+G121</f>
        <v>7370</v>
      </c>
    </row>
    <row r="123" spans="1:9">
      <c r="A123" s="56" t="s">
        <v>193</v>
      </c>
      <c r="B123" s="114">
        <v>630</v>
      </c>
      <c r="C123" s="58" t="s">
        <v>184</v>
      </c>
      <c r="D123" s="55" t="s">
        <v>188</v>
      </c>
      <c r="E123" s="52"/>
      <c r="F123" s="52"/>
      <c r="G123" s="54">
        <f>G124+G129</f>
        <v>6020.2999999999993</v>
      </c>
    </row>
    <row r="124" spans="1:9" ht="39.75" customHeight="1">
      <c r="A124" s="56" t="s">
        <v>303</v>
      </c>
      <c r="B124" s="114">
        <v>630</v>
      </c>
      <c r="C124" s="58" t="s">
        <v>184</v>
      </c>
      <c r="D124" s="55" t="s">
        <v>188</v>
      </c>
      <c r="E124" s="55" t="s">
        <v>298</v>
      </c>
      <c r="F124" s="52"/>
      <c r="G124" s="54">
        <f>G125</f>
        <v>5435.0999999999995</v>
      </c>
    </row>
    <row r="125" spans="1:9" ht="54" customHeight="1">
      <c r="A125" s="56" t="s">
        <v>304</v>
      </c>
      <c r="B125" s="113">
        <v>630</v>
      </c>
      <c r="C125" s="60" t="s">
        <v>184</v>
      </c>
      <c r="D125" s="52" t="s">
        <v>188</v>
      </c>
      <c r="E125" s="55" t="s">
        <v>299</v>
      </c>
      <c r="F125" s="52"/>
      <c r="G125" s="51">
        <f>G126+G127</f>
        <v>5435.0999999999995</v>
      </c>
    </row>
    <row r="126" spans="1:9" ht="51" customHeight="1">
      <c r="A126" s="65" t="s">
        <v>192</v>
      </c>
      <c r="B126" s="113">
        <v>630</v>
      </c>
      <c r="C126" s="60" t="s">
        <v>184</v>
      </c>
      <c r="D126" s="52" t="s">
        <v>188</v>
      </c>
      <c r="E126" s="52" t="s">
        <v>299</v>
      </c>
      <c r="F126" s="52"/>
      <c r="G126" s="51">
        <v>740.2</v>
      </c>
    </row>
    <row r="127" spans="1:9" ht="84">
      <c r="A127" s="125" t="s">
        <v>377</v>
      </c>
      <c r="B127" s="113">
        <v>630</v>
      </c>
      <c r="C127" s="60" t="s">
        <v>184</v>
      </c>
      <c r="D127" s="52" t="s">
        <v>188</v>
      </c>
      <c r="E127" s="52" t="s">
        <v>299</v>
      </c>
      <c r="F127" s="52"/>
      <c r="G127" s="184">
        <v>4694.8999999999996</v>
      </c>
      <c r="H127" s="192"/>
    </row>
    <row r="128" spans="1:9" ht="26.4">
      <c r="A128" s="65" t="s">
        <v>130</v>
      </c>
      <c r="B128" s="113">
        <v>630</v>
      </c>
      <c r="C128" s="60" t="s">
        <v>184</v>
      </c>
      <c r="D128" s="52" t="s">
        <v>188</v>
      </c>
      <c r="E128" s="52" t="s">
        <v>299</v>
      </c>
      <c r="F128" s="52" t="s">
        <v>127</v>
      </c>
      <c r="G128" s="51">
        <f>SUM(G126+G127)</f>
        <v>5435.0999999999995</v>
      </c>
    </row>
    <row r="129" spans="1:9">
      <c r="A129" s="56" t="s">
        <v>132</v>
      </c>
      <c r="B129" s="114">
        <v>630</v>
      </c>
      <c r="C129" s="58" t="s">
        <v>184</v>
      </c>
      <c r="D129" s="55" t="s">
        <v>188</v>
      </c>
      <c r="E129" s="55" t="s">
        <v>131</v>
      </c>
      <c r="F129" s="55"/>
      <c r="G129" s="54">
        <f>G130</f>
        <v>585.20000000000005</v>
      </c>
    </row>
    <row r="130" spans="1:9">
      <c r="A130" s="65" t="s">
        <v>191</v>
      </c>
      <c r="B130" s="113">
        <v>630</v>
      </c>
      <c r="C130" s="60" t="s">
        <v>184</v>
      </c>
      <c r="D130" s="52" t="s">
        <v>188</v>
      </c>
      <c r="E130" s="52" t="s">
        <v>190</v>
      </c>
      <c r="F130" s="52"/>
      <c r="G130" s="51">
        <f>G131</f>
        <v>585.20000000000005</v>
      </c>
    </row>
    <row r="131" spans="1:9">
      <c r="A131" s="65" t="s">
        <v>189</v>
      </c>
      <c r="B131" s="113">
        <v>630</v>
      </c>
      <c r="C131" s="60" t="s">
        <v>184</v>
      </c>
      <c r="D131" s="52" t="s">
        <v>188</v>
      </c>
      <c r="E131" s="52" t="s">
        <v>187</v>
      </c>
      <c r="F131" s="52"/>
      <c r="G131" s="51">
        <f>G132</f>
        <v>585.20000000000005</v>
      </c>
    </row>
    <row r="132" spans="1:9" ht="26.4">
      <c r="A132" s="65" t="s">
        <v>130</v>
      </c>
      <c r="B132" s="113">
        <v>630</v>
      </c>
      <c r="C132" s="60" t="s">
        <v>184</v>
      </c>
      <c r="D132" s="52" t="s">
        <v>188</v>
      </c>
      <c r="E132" s="52" t="s">
        <v>187</v>
      </c>
      <c r="F132" s="52" t="s">
        <v>127</v>
      </c>
      <c r="G132" s="51">
        <v>585.20000000000005</v>
      </c>
      <c r="I132" s="160"/>
    </row>
    <row r="133" spans="1:9">
      <c r="A133" s="126" t="s">
        <v>186</v>
      </c>
      <c r="B133" s="114">
        <v>630</v>
      </c>
      <c r="C133" s="58" t="s">
        <v>184</v>
      </c>
      <c r="D133" s="55" t="s">
        <v>183</v>
      </c>
      <c r="E133" s="55"/>
      <c r="F133" s="55"/>
      <c r="G133" s="54">
        <f>G134+G137</f>
        <v>10</v>
      </c>
    </row>
    <row r="134" spans="1:9">
      <c r="A134" s="126" t="s">
        <v>185</v>
      </c>
      <c r="B134" s="114">
        <v>630</v>
      </c>
      <c r="C134" s="58" t="s">
        <v>184</v>
      </c>
      <c r="D134" s="55" t="s">
        <v>183</v>
      </c>
      <c r="E134" s="55" t="s">
        <v>357</v>
      </c>
      <c r="F134" s="55"/>
      <c r="G134" s="54">
        <f>G135</f>
        <v>10</v>
      </c>
    </row>
    <row r="135" spans="1:9" ht="52.5" customHeight="1">
      <c r="A135" s="124" t="s">
        <v>446</v>
      </c>
      <c r="B135" s="113">
        <v>630</v>
      </c>
      <c r="C135" s="60" t="s">
        <v>184</v>
      </c>
      <c r="D135" s="52" t="s">
        <v>183</v>
      </c>
      <c r="E135" s="52" t="s">
        <v>358</v>
      </c>
      <c r="F135" s="52"/>
      <c r="G135" s="51">
        <f>G136</f>
        <v>10</v>
      </c>
      <c r="I135" s="8"/>
    </row>
    <row r="136" spans="1:9" ht="26.4">
      <c r="A136" s="65" t="s">
        <v>130</v>
      </c>
      <c r="B136" s="113">
        <v>630</v>
      </c>
      <c r="C136" s="60" t="s">
        <v>184</v>
      </c>
      <c r="D136" s="52" t="s">
        <v>183</v>
      </c>
      <c r="E136" s="52" t="s">
        <v>358</v>
      </c>
      <c r="F136" s="52" t="s">
        <v>127</v>
      </c>
      <c r="G136" s="51">
        <v>10</v>
      </c>
      <c r="H136" s="63"/>
    </row>
    <row r="137" spans="1:9" hidden="1">
      <c r="A137" s="56" t="s">
        <v>132</v>
      </c>
      <c r="B137" s="114">
        <v>630</v>
      </c>
      <c r="C137" s="58" t="s">
        <v>184</v>
      </c>
      <c r="D137" s="55" t="s">
        <v>183</v>
      </c>
      <c r="E137" s="55" t="s">
        <v>131</v>
      </c>
      <c r="F137" s="52"/>
      <c r="G137" s="54">
        <f>G138</f>
        <v>0</v>
      </c>
      <c r="H137" s="63"/>
    </row>
    <row r="138" spans="1:9" hidden="1">
      <c r="A138" s="65" t="s">
        <v>327</v>
      </c>
      <c r="B138" s="113">
        <v>630</v>
      </c>
      <c r="C138" s="60" t="s">
        <v>184</v>
      </c>
      <c r="D138" s="52" t="s">
        <v>183</v>
      </c>
      <c r="E138" s="52" t="s">
        <v>326</v>
      </c>
      <c r="F138" s="52"/>
      <c r="G138" s="51">
        <f>G139</f>
        <v>0</v>
      </c>
      <c r="H138" s="63"/>
    </row>
    <row r="139" spans="1:9" ht="26.4" hidden="1">
      <c r="A139" s="65" t="s">
        <v>130</v>
      </c>
      <c r="B139" s="113">
        <v>630</v>
      </c>
      <c r="C139" s="60" t="s">
        <v>184</v>
      </c>
      <c r="D139" s="52" t="s">
        <v>183</v>
      </c>
      <c r="E139" s="52" t="s">
        <v>326</v>
      </c>
      <c r="F139" s="52" t="s">
        <v>127</v>
      </c>
      <c r="G139" s="51">
        <v>0</v>
      </c>
      <c r="H139" s="63"/>
    </row>
    <row r="140" spans="1:9">
      <c r="A140" s="56" t="s">
        <v>182</v>
      </c>
      <c r="B140" s="114">
        <v>630</v>
      </c>
      <c r="C140" s="58" t="s">
        <v>152</v>
      </c>
      <c r="D140" s="55" t="s">
        <v>134</v>
      </c>
      <c r="E140" s="62"/>
      <c r="F140" s="62"/>
      <c r="G140" s="54">
        <f>G141+G158+G177+G208</f>
        <v>57574.799999999996</v>
      </c>
      <c r="H140" s="63"/>
    </row>
    <row r="141" spans="1:9">
      <c r="A141" s="56" t="s">
        <v>181</v>
      </c>
      <c r="B141" s="114">
        <v>630</v>
      </c>
      <c r="C141" s="58" t="s">
        <v>152</v>
      </c>
      <c r="D141" s="55" t="s">
        <v>128</v>
      </c>
      <c r="E141" s="55"/>
      <c r="F141" s="55"/>
      <c r="G141" s="54">
        <f>G147+G152+G142</f>
        <v>30905.599999999999</v>
      </c>
      <c r="H141" s="63"/>
    </row>
    <row r="142" spans="1:9" ht="59.25" customHeight="1">
      <c r="A142" s="127" t="s">
        <v>180</v>
      </c>
      <c r="B142" s="114">
        <v>630</v>
      </c>
      <c r="C142" s="58" t="s">
        <v>152</v>
      </c>
      <c r="D142" s="55" t="s">
        <v>128</v>
      </c>
      <c r="E142" s="55" t="s">
        <v>179</v>
      </c>
      <c r="F142" s="55"/>
      <c r="G142" s="54">
        <f>G143</f>
        <v>2364.1</v>
      </c>
      <c r="H142" s="63"/>
    </row>
    <row r="143" spans="1:9" ht="51" customHeight="1">
      <c r="A143" s="125" t="s">
        <v>112</v>
      </c>
      <c r="B143" s="113">
        <v>630</v>
      </c>
      <c r="C143" s="60" t="s">
        <v>152</v>
      </c>
      <c r="D143" s="52" t="s">
        <v>128</v>
      </c>
      <c r="E143" s="52" t="s">
        <v>306</v>
      </c>
      <c r="F143" s="55"/>
      <c r="G143" s="51">
        <f>SUM(G144+G145)</f>
        <v>2364.1</v>
      </c>
      <c r="H143" s="63"/>
    </row>
    <row r="144" spans="1:9" ht="36" customHeight="1">
      <c r="A144" s="125" t="s">
        <v>394</v>
      </c>
      <c r="B144" s="113">
        <v>630</v>
      </c>
      <c r="C144" s="60" t="s">
        <v>152</v>
      </c>
      <c r="D144" s="52" t="s">
        <v>128</v>
      </c>
      <c r="E144" s="52" t="s">
        <v>306</v>
      </c>
      <c r="F144" s="55"/>
      <c r="G144" s="184">
        <v>1460.6</v>
      </c>
      <c r="H144"/>
    </row>
    <row r="145" spans="1:9" ht="51.75" customHeight="1">
      <c r="A145" s="161" t="s">
        <v>395</v>
      </c>
      <c r="B145" s="113">
        <v>630</v>
      </c>
      <c r="C145" s="60" t="s">
        <v>152</v>
      </c>
      <c r="D145" s="52" t="s">
        <v>128</v>
      </c>
      <c r="E145" s="52" t="s">
        <v>306</v>
      </c>
      <c r="F145" s="55"/>
      <c r="G145" s="184">
        <v>903.5</v>
      </c>
      <c r="H145"/>
    </row>
    <row r="146" spans="1:9" ht="28.2" customHeight="1">
      <c r="A146" s="65" t="s">
        <v>130</v>
      </c>
      <c r="B146" s="113">
        <v>630</v>
      </c>
      <c r="C146" s="60" t="s">
        <v>152</v>
      </c>
      <c r="D146" s="52" t="s">
        <v>128</v>
      </c>
      <c r="E146" s="52" t="s">
        <v>306</v>
      </c>
      <c r="F146" s="52" t="s">
        <v>127</v>
      </c>
      <c r="G146" s="51">
        <f>SUM(G144+G145)</f>
        <v>2364.1</v>
      </c>
      <c r="H146" s="63"/>
    </row>
    <row r="147" spans="1:9" ht="43.95" customHeight="1">
      <c r="A147" s="56" t="s">
        <v>439</v>
      </c>
      <c r="B147" s="113">
        <v>630</v>
      </c>
      <c r="C147" s="60" t="s">
        <v>152</v>
      </c>
      <c r="D147" s="52" t="s">
        <v>128</v>
      </c>
      <c r="E147" s="52" t="s">
        <v>440</v>
      </c>
      <c r="F147" s="52"/>
      <c r="G147" s="51">
        <f>G148+G150</f>
        <v>28181.5</v>
      </c>
      <c r="H147" s="63"/>
    </row>
    <row r="148" spans="1:9" ht="55.2" customHeight="1">
      <c r="A148" s="110" t="s">
        <v>455</v>
      </c>
      <c r="B148" s="113">
        <v>630</v>
      </c>
      <c r="C148" s="60" t="s">
        <v>152</v>
      </c>
      <c r="D148" s="52" t="s">
        <v>128</v>
      </c>
      <c r="E148" s="52" t="s">
        <v>442</v>
      </c>
      <c r="F148" s="52"/>
      <c r="G148" s="51">
        <v>22584.3</v>
      </c>
      <c r="H148" s="63"/>
    </row>
    <row r="149" spans="1:9" ht="28.2" customHeight="1">
      <c r="A149" s="65" t="s">
        <v>397</v>
      </c>
      <c r="B149" s="113">
        <v>630</v>
      </c>
      <c r="C149" s="60" t="s">
        <v>152</v>
      </c>
      <c r="D149" s="52" t="s">
        <v>128</v>
      </c>
      <c r="E149" s="52" t="s">
        <v>442</v>
      </c>
      <c r="F149" s="52" t="s">
        <v>398</v>
      </c>
      <c r="G149" s="51">
        <f>SUM(G148)</f>
        <v>22584.3</v>
      </c>
      <c r="H149" s="63"/>
    </row>
    <row r="150" spans="1:9" ht="27" customHeight="1">
      <c r="A150" s="161" t="s">
        <v>456</v>
      </c>
      <c r="B150" s="113">
        <v>630</v>
      </c>
      <c r="C150" s="60" t="s">
        <v>152</v>
      </c>
      <c r="D150" s="52" t="s">
        <v>128</v>
      </c>
      <c r="E150" s="52" t="s">
        <v>441</v>
      </c>
      <c r="F150" s="52"/>
      <c r="G150" s="51">
        <v>5597.2</v>
      </c>
      <c r="H150" s="63"/>
    </row>
    <row r="151" spans="1:9" ht="26.4">
      <c r="A151" s="65" t="s">
        <v>397</v>
      </c>
      <c r="B151" s="113">
        <v>630</v>
      </c>
      <c r="C151" s="60" t="s">
        <v>152</v>
      </c>
      <c r="D151" s="52" t="s">
        <v>128</v>
      </c>
      <c r="E151" s="52" t="s">
        <v>441</v>
      </c>
      <c r="F151" s="52" t="s">
        <v>398</v>
      </c>
      <c r="G151" s="51">
        <f>SUM(G150)</f>
        <v>5597.2</v>
      </c>
      <c r="H151" s="63"/>
    </row>
    <row r="152" spans="1:9">
      <c r="A152" s="56" t="s">
        <v>132</v>
      </c>
      <c r="B152" s="114">
        <v>630</v>
      </c>
      <c r="C152" s="58" t="s">
        <v>152</v>
      </c>
      <c r="D152" s="55" t="s">
        <v>128</v>
      </c>
      <c r="E152" s="55" t="s">
        <v>131</v>
      </c>
      <c r="F152" s="55"/>
      <c r="G152" s="54">
        <f>G153</f>
        <v>360</v>
      </c>
    </row>
    <row r="153" spans="1:9">
      <c r="A153" s="56" t="s">
        <v>178</v>
      </c>
      <c r="B153" s="114">
        <v>630</v>
      </c>
      <c r="C153" s="58" t="s">
        <v>152</v>
      </c>
      <c r="D153" s="55" t="s">
        <v>128</v>
      </c>
      <c r="E153" s="55" t="s">
        <v>177</v>
      </c>
      <c r="F153" s="55"/>
      <c r="G153" s="54">
        <f>G154+G156</f>
        <v>360</v>
      </c>
    </row>
    <row r="154" spans="1:9">
      <c r="A154" s="65" t="s">
        <v>176</v>
      </c>
      <c r="B154" s="60" t="s">
        <v>160</v>
      </c>
      <c r="C154" s="60" t="s">
        <v>152</v>
      </c>
      <c r="D154" s="52" t="s">
        <v>128</v>
      </c>
      <c r="E154" s="52" t="s">
        <v>175</v>
      </c>
      <c r="F154" s="52"/>
      <c r="G154" s="51">
        <f>G155</f>
        <v>360</v>
      </c>
      <c r="I154" s="8"/>
    </row>
    <row r="155" spans="1:9" ht="26.4">
      <c r="A155" s="65" t="s">
        <v>130</v>
      </c>
      <c r="B155" s="60" t="s">
        <v>160</v>
      </c>
      <c r="C155" s="60" t="s">
        <v>152</v>
      </c>
      <c r="D155" s="52" t="s">
        <v>128</v>
      </c>
      <c r="E155" s="52" t="s">
        <v>175</v>
      </c>
      <c r="F155" s="52" t="s">
        <v>127</v>
      </c>
      <c r="G155" s="51">
        <v>360</v>
      </c>
      <c r="H155" s="159"/>
      <c r="I155" s="158"/>
    </row>
    <row r="156" spans="1:9" hidden="1">
      <c r="A156" s="65" t="s">
        <v>328</v>
      </c>
      <c r="B156" s="60" t="s">
        <v>160</v>
      </c>
      <c r="C156" s="60" t="s">
        <v>152</v>
      </c>
      <c r="D156" s="52" t="s">
        <v>128</v>
      </c>
      <c r="E156" s="52" t="s">
        <v>329</v>
      </c>
      <c r="F156" s="52"/>
      <c r="G156" s="51">
        <f>G157</f>
        <v>0</v>
      </c>
    </row>
    <row r="157" spans="1:9" ht="26.4" hidden="1">
      <c r="A157" s="65" t="s">
        <v>130</v>
      </c>
      <c r="B157" s="60" t="s">
        <v>160</v>
      </c>
      <c r="C157" s="60" t="s">
        <v>152</v>
      </c>
      <c r="D157" s="52" t="s">
        <v>128</v>
      </c>
      <c r="E157" s="52" t="s">
        <v>330</v>
      </c>
      <c r="F157" s="52" t="s">
        <v>127</v>
      </c>
      <c r="G157" s="51">
        <v>0</v>
      </c>
    </row>
    <row r="158" spans="1:9" ht="13.8">
      <c r="A158" s="89" t="s">
        <v>174</v>
      </c>
      <c r="B158" s="114">
        <v>630</v>
      </c>
      <c r="C158" s="58" t="s">
        <v>152</v>
      </c>
      <c r="D158" s="55" t="s">
        <v>168</v>
      </c>
      <c r="E158" s="55" t="s">
        <v>173</v>
      </c>
      <c r="F158" s="62"/>
      <c r="G158" s="54">
        <f>G159+G165+G169+G173</f>
        <v>17808.100000000002</v>
      </c>
    </row>
    <row r="159" spans="1:9" ht="51.75" customHeight="1">
      <c r="A159" s="120" t="s">
        <v>307</v>
      </c>
      <c r="B159" s="114">
        <v>630</v>
      </c>
      <c r="C159" s="58" t="s">
        <v>152</v>
      </c>
      <c r="D159" s="55" t="s">
        <v>168</v>
      </c>
      <c r="E159" s="55" t="s">
        <v>166</v>
      </c>
      <c r="F159" s="62"/>
      <c r="G159" s="54">
        <f>G160</f>
        <v>17222.900000000001</v>
      </c>
    </row>
    <row r="160" spans="1:9" ht="54.6" customHeight="1">
      <c r="A160" s="121" t="s">
        <v>294</v>
      </c>
      <c r="B160" s="114">
        <v>630</v>
      </c>
      <c r="C160" s="58" t="s">
        <v>152</v>
      </c>
      <c r="D160" s="55" t="s">
        <v>168</v>
      </c>
      <c r="E160" s="55" t="s">
        <v>308</v>
      </c>
      <c r="F160" s="62"/>
      <c r="G160" s="54">
        <f>G162+G164</f>
        <v>17222.900000000001</v>
      </c>
    </row>
    <row r="161" spans="1:8" ht="39" hidden="1" customHeight="1">
      <c r="A161" s="121"/>
      <c r="B161" s="113">
        <v>630</v>
      </c>
      <c r="C161" s="60" t="s">
        <v>152</v>
      </c>
      <c r="D161" s="52" t="s">
        <v>168</v>
      </c>
      <c r="E161" s="52" t="s">
        <v>308</v>
      </c>
      <c r="F161" s="62"/>
      <c r="G161" s="51"/>
    </row>
    <row r="162" spans="1:8" ht="26.4" hidden="1" customHeight="1">
      <c r="A162" s="121" t="s">
        <v>130</v>
      </c>
      <c r="B162" s="113">
        <v>630</v>
      </c>
      <c r="C162" s="60" t="s">
        <v>152</v>
      </c>
      <c r="D162" s="52" t="s">
        <v>168</v>
      </c>
      <c r="E162" s="52" t="s">
        <v>308</v>
      </c>
      <c r="F162" s="52" t="s">
        <v>127</v>
      </c>
      <c r="G162" s="51"/>
    </row>
    <row r="163" spans="1:8" ht="49.5" customHeight="1">
      <c r="A163" s="111" t="s">
        <v>172</v>
      </c>
      <c r="B163" s="113">
        <v>630</v>
      </c>
      <c r="C163" s="60" t="s">
        <v>152</v>
      </c>
      <c r="D163" s="52" t="s">
        <v>168</v>
      </c>
      <c r="E163" s="52" t="s">
        <v>308</v>
      </c>
      <c r="F163" s="61"/>
      <c r="G163" s="51">
        <f>G164</f>
        <v>17222.900000000001</v>
      </c>
    </row>
    <row r="164" spans="1:8" ht="13.5" customHeight="1">
      <c r="A164" s="53" t="s">
        <v>154</v>
      </c>
      <c r="B164" s="113">
        <v>630</v>
      </c>
      <c r="C164" s="60" t="s">
        <v>152</v>
      </c>
      <c r="D164" s="52" t="s">
        <v>168</v>
      </c>
      <c r="E164" s="52" t="s">
        <v>308</v>
      </c>
      <c r="F164" s="52" t="s">
        <v>153</v>
      </c>
      <c r="G164" s="184">
        <v>17222.900000000001</v>
      </c>
      <c r="H164" s="192"/>
    </row>
    <row r="165" spans="1:8" ht="40.5" customHeight="1">
      <c r="A165" s="56" t="s">
        <v>171</v>
      </c>
      <c r="B165" s="114">
        <v>630</v>
      </c>
      <c r="C165" s="58" t="s">
        <v>152</v>
      </c>
      <c r="D165" s="55" t="s">
        <v>168</v>
      </c>
      <c r="E165" s="55" t="s">
        <v>170</v>
      </c>
      <c r="F165" s="55"/>
      <c r="G165" s="54">
        <f>G166</f>
        <v>98.8</v>
      </c>
    </row>
    <row r="166" spans="1:8" ht="36.75" customHeight="1">
      <c r="A166" s="111" t="s">
        <v>309</v>
      </c>
      <c r="B166" s="113">
        <v>630</v>
      </c>
      <c r="C166" s="60" t="s">
        <v>152</v>
      </c>
      <c r="D166" s="52" t="s">
        <v>168</v>
      </c>
      <c r="E166" s="52" t="s">
        <v>169</v>
      </c>
      <c r="F166" s="52"/>
      <c r="G166" s="51">
        <f>G167</f>
        <v>98.8</v>
      </c>
    </row>
    <row r="167" spans="1:8" ht="63.75" customHeight="1">
      <c r="A167" s="111" t="s">
        <v>286</v>
      </c>
      <c r="B167" s="113">
        <v>630</v>
      </c>
      <c r="C167" s="60" t="s">
        <v>152</v>
      </c>
      <c r="D167" s="52" t="s">
        <v>168</v>
      </c>
      <c r="E167" s="52" t="s">
        <v>169</v>
      </c>
      <c r="F167" s="52"/>
      <c r="G167" s="51">
        <f>G168</f>
        <v>98.8</v>
      </c>
    </row>
    <row r="168" spans="1:8" ht="24">
      <c r="A168" s="53" t="s">
        <v>130</v>
      </c>
      <c r="B168" s="113">
        <v>630</v>
      </c>
      <c r="C168" s="60" t="s">
        <v>152</v>
      </c>
      <c r="D168" s="52" t="s">
        <v>168</v>
      </c>
      <c r="E168" s="52" t="s">
        <v>169</v>
      </c>
      <c r="F168" s="52" t="s">
        <v>127</v>
      </c>
      <c r="G168" s="184">
        <v>98.8</v>
      </c>
      <c r="H168" s="192"/>
    </row>
    <row r="169" spans="1:8" ht="39.6">
      <c r="A169" s="97" t="s">
        <v>410</v>
      </c>
      <c r="B169" s="148">
        <v>630</v>
      </c>
      <c r="C169" s="149" t="s">
        <v>152</v>
      </c>
      <c r="D169" s="150" t="s">
        <v>168</v>
      </c>
      <c r="E169" s="150" t="s">
        <v>310</v>
      </c>
      <c r="F169" s="145"/>
      <c r="G169" s="151">
        <f>G170</f>
        <v>300</v>
      </c>
    </row>
    <row r="170" spans="1:8" ht="52.8">
      <c r="A170" s="97" t="s">
        <v>411</v>
      </c>
      <c r="B170" s="152">
        <v>630</v>
      </c>
      <c r="C170" s="144" t="s">
        <v>152</v>
      </c>
      <c r="D170" s="145" t="s">
        <v>168</v>
      </c>
      <c r="E170" s="145" t="s">
        <v>311</v>
      </c>
      <c r="F170" s="145"/>
      <c r="G170" s="147">
        <f>G171</f>
        <v>300</v>
      </c>
    </row>
    <row r="171" spans="1:8" ht="63" customHeight="1">
      <c r="A171" s="139" t="s">
        <v>356</v>
      </c>
      <c r="B171" s="152">
        <v>630</v>
      </c>
      <c r="C171" s="144" t="s">
        <v>152</v>
      </c>
      <c r="D171" s="145" t="s">
        <v>168</v>
      </c>
      <c r="E171" s="145" t="s">
        <v>311</v>
      </c>
      <c r="F171" s="145"/>
      <c r="G171" s="147">
        <v>300</v>
      </c>
    </row>
    <row r="172" spans="1:8" ht="22.2" customHeight="1">
      <c r="A172" s="153" t="s">
        <v>130</v>
      </c>
      <c r="B172" s="152">
        <v>630</v>
      </c>
      <c r="C172" s="144" t="s">
        <v>152</v>
      </c>
      <c r="D172" s="145" t="s">
        <v>168</v>
      </c>
      <c r="E172" s="145" t="s">
        <v>311</v>
      </c>
      <c r="F172" s="145" t="s">
        <v>127</v>
      </c>
      <c r="G172" s="147">
        <v>300</v>
      </c>
    </row>
    <row r="173" spans="1:8" ht="18" customHeight="1">
      <c r="A173" s="97" t="s">
        <v>132</v>
      </c>
      <c r="B173" s="148">
        <v>630</v>
      </c>
      <c r="C173" s="149" t="s">
        <v>152</v>
      </c>
      <c r="D173" s="150" t="s">
        <v>168</v>
      </c>
      <c r="E173" s="150" t="s">
        <v>450</v>
      </c>
      <c r="F173" s="145"/>
      <c r="G173" s="151">
        <f>G174</f>
        <v>186.4</v>
      </c>
    </row>
    <row r="174" spans="1:8" ht="17.399999999999999" customHeight="1">
      <c r="A174" s="139" t="s">
        <v>448</v>
      </c>
      <c r="B174" s="152">
        <v>630</v>
      </c>
      <c r="C174" s="144" t="s">
        <v>152</v>
      </c>
      <c r="D174" s="145" t="s">
        <v>168</v>
      </c>
      <c r="E174" s="145" t="s">
        <v>449</v>
      </c>
      <c r="F174" s="145"/>
      <c r="G174" s="147">
        <f>G175</f>
        <v>186.4</v>
      </c>
    </row>
    <row r="175" spans="1:8" ht="12" customHeight="1">
      <c r="A175" s="139" t="s">
        <v>154</v>
      </c>
      <c r="B175" s="152">
        <v>630</v>
      </c>
      <c r="C175" s="144" t="s">
        <v>152</v>
      </c>
      <c r="D175" s="145" t="s">
        <v>168</v>
      </c>
      <c r="E175" s="145" t="s">
        <v>449</v>
      </c>
      <c r="F175" s="145" t="s">
        <v>153</v>
      </c>
      <c r="G175" s="147">
        <v>186.4</v>
      </c>
    </row>
    <row r="176" spans="1:8" ht="27.75" hidden="1" customHeight="1">
      <c r="A176" s="153" t="s">
        <v>130</v>
      </c>
      <c r="B176" s="152">
        <v>630</v>
      </c>
      <c r="C176" s="144" t="s">
        <v>152</v>
      </c>
      <c r="D176" s="145" t="s">
        <v>168</v>
      </c>
      <c r="E176" s="145" t="s">
        <v>311</v>
      </c>
      <c r="F176" s="145" t="s">
        <v>127</v>
      </c>
      <c r="G176" s="147"/>
    </row>
    <row r="177" spans="1:9">
      <c r="A177" s="56" t="s">
        <v>167</v>
      </c>
      <c r="B177" s="58" t="s">
        <v>160</v>
      </c>
      <c r="C177" s="58" t="s">
        <v>152</v>
      </c>
      <c r="D177" s="55" t="s">
        <v>138</v>
      </c>
      <c r="E177" s="55"/>
      <c r="F177" s="55"/>
      <c r="G177" s="54">
        <f>G178+G185+G198</f>
        <v>8561.4</v>
      </c>
    </row>
    <row r="178" spans="1:9" ht="47.25" customHeight="1">
      <c r="A178" s="134" t="s">
        <v>312</v>
      </c>
      <c r="B178" s="114">
        <v>630</v>
      </c>
      <c r="C178" s="58" t="s">
        <v>152</v>
      </c>
      <c r="D178" s="55" t="s">
        <v>138</v>
      </c>
      <c r="E178" s="55" t="s">
        <v>166</v>
      </c>
      <c r="F178" s="52"/>
      <c r="G178" s="54">
        <f>G179</f>
        <v>6298.4000000000005</v>
      </c>
    </row>
    <row r="179" spans="1:9" ht="49.5" customHeight="1">
      <c r="A179" s="111" t="s">
        <v>313</v>
      </c>
      <c r="B179" s="113">
        <v>630</v>
      </c>
      <c r="C179" s="60" t="s">
        <v>152</v>
      </c>
      <c r="D179" s="52" t="s">
        <v>138</v>
      </c>
      <c r="E179" s="52" t="s">
        <v>308</v>
      </c>
      <c r="F179" s="52"/>
      <c r="G179" s="51">
        <f>G182+G184</f>
        <v>6298.4000000000005</v>
      </c>
    </row>
    <row r="180" spans="1:9">
      <c r="A180" s="111" t="s">
        <v>165</v>
      </c>
      <c r="B180" s="113">
        <v>630</v>
      </c>
      <c r="C180" s="60" t="s">
        <v>152</v>
      </c>
      <c r="D180" s="52" t="s">
        <v>138</v>
      </c>
      <c r="E180" s="52" t="s">
        <v>308</v>
      </c>
      <c r="F180" s="52"/>
      <c r="G180" s="51">
        <v>298.3</v>
      </c>
    </row>
    <row r="181" spans="1:9">
      <c r="A181" s="111" t="s">
        <v>61</v>
      </c>
      <c r="B181" s="113">
        <v>630</v>
      </c>
      <c r="C181" s="60" t="s">
        <v>152</v>
      </c>
      <c r="D181" s="52" t="s">
        <v>138</v>
      </c>
      <c r="E181" s="52" t="s">
        <v>308</v>
      </c>
      <c r="F181" s="52"/>
      <c r="G181" s="51">
        <v>4440.1000000000004</v>
      </c>
    </row>
    <row r="182" spans="1:9" ht="24">
      <c r="A182" s="53" t="s">
        <v>130</v>
      </c>
      <c r="B182" s="113">
        <v>630</v>
      </c>
      <c r="C182" s="60" t="s">
        <v>152</v>
      </c>
      <c r="D182" s="52" t="s">
        <v>138</v>
      </c>
      <c r="E182" s="52" t="s">
        <v>308</v>
      </c>
      <c r="F182" s="52" t="s">
        <v>127</v>
      </c>
      <c r="G182" s="51">
        <f>G180+G181</f>
        <v>4738.4000000000005</v>
      </c>
    </row>
    <row r="183" spans="1:9" ht="60.6" customHeight="1">
      <c r="A183" s="178" t="s">
        <v>396</v>
      </c>
      <c r="B183" s="152">
        <v>630</v>
      </c>
      <c r="C183" s="144" t="s">
        <v>152</v>
      </c>
      <c r="D183" s="145" t="s">
        <v>138</v>
      </c>
      <c r="E183" s="145" t="s">
        <v>308</v>
      </c>
      <c r="F183" s="145"/>
      <c r="G183" s="147">
        <v>1560</v>
      </c>
    </row>
    <row r="184" spans="1:9" ht="25.2" customHeight="1">
      <c r="A184" s="153" t="s">
        <v>130</v>
      </c>
      <c r="B184" s="152">
        <v>630</v>
      </c>
      <c r="C184" s="144" t="s">
        <v>152</v>
      </c>
      <c r="D184" s="145" t="s">
        <v>138</v>
      </c>
      <c r="E184" s="145" t="s">
        <v>308</v>
      </c>
      <c r="F184" s="145" t="s">
        <v>127</v>
      </c>
      <c r="G184" s="147">
        <f>G183</f>
        <v>1560</v>
      </c>
    </row>
    <row r="185" spans="1:9" ht="56.4" customHeight="1">
      <c r="A185" s="156" t="s">
        <v>399</v>
      </c>
      <c r="B185" s="58" t="s">
        <v>160</v>
      </c>
      <c r="C185" s="58" t="s">
        <v>152</v>
      </c>
      <c r="D185" s="55" t="s">
        <v>138</v>
      </c>
      <c r="E185" s="55" t="s">
        <v>401</v>
      </c>
      <c r="F185" s="55"/>
      <c r="G185" s="54">
        <f>G186</f>
        <v>1397.1</v>
      </c>
    </row>
    <row r="186" spans="1:9" ht="57.6" customHeight="1">
      <c r="A186" s="155" t="s">
        <v>400</v>
      </c>
      <c r="B186" s="60" t="s">
        <v>160</v>
      </c>
      <c r="C186" s="60" t="s">
        <v>152</v>
      </c>
      <c r="D186" s="52" t="s">
        <v>138</v>
      </c>
      <c r="E186" s="52" t="s">
        <v>402</v>
      </c>
      <c r="F186" s="52"/>
      <c r="G186" s="51">
        <f>G187+G189+G191+G193+G195</f>
        <v>1397.1</v>
      </c>
    </row>
    <row r="187" spans="1:9">
      <c r="A187" s="53" t="s">
        <v>163</v>
      </c>
      <c r="B187" s="60" t="s">
        <v>160</v>
      </c>
      <c r="C187" s="60" t="s">
        <v>152</v>
      </c>
      <c r="D187" s="52" t="s">
        <v>138</v>
      </c>
      <c r="E187" s="52" t="s">
        <v>403</v>
      </c>
      <c r="F187" s="55"/>
      <c r="G187" s="184">
        <v>185.4</v>
      </c>
    </row>
    <row r="188" spans="1:9" ht="24">
      <c r="A188" s="53" t="s">
        <v>130</v>
      </c>
      <c r="B188" s="60" t="s">
        <v>160</v>
      </c>
      <c r="C188" s="60" t="s">
        <v>152</v>
      </c>
      <c r="D188" s="52" t="s">
        <v>138</v>
      </c>
      <c r="E188" s="52" t="s">
        <v>403</v>
      </c>
      <c r="F188" s="52" t="s">
        <v>127</v>
      </c>
      <c r="G188" s="147">
        <f>G187</f>
        <v>185.4</v>
      </c>
    </row>
    <row r="189" spans="1:9">
      <c r="A189" s="53" t="s">
        <v>161</v>
      </c>
      <c r="B189" s="60" t="s">
        <v>160</v>
      </c>
      <c r="C189" s="60" t="s">
        <v>152</v>
      </c>
      <c r="D189" s="52" t="s">
        <v>138</v>
      </c>
      <c r="E189" s="52" t="s">
        <v>404</v>
      </c>
      <c r="F189" s="52"/>
      <c r="G189" s="51">
        <v>189</v>
      </c>
    </row>
    <row r="190" spans="1:9" ht="24">
      <c r="A190" s="53" t="s">
        <v>130</v>
      </c>
      <c r="B190" s="113">
        <v>630</v>
      </c>
      <c r="C190" s="60" t="s">
        <v>152</v>
      </c>
      <c r="D190" s="52" t="s">
        <v>138</v>
      </c>
      <c r="E190" s="52" t="s">
        <v>404</v>
      </c>
      <c r="F190" s="52" t="s">
        <v>127</v>
      </c>
      <c r="G190" s="147">
        <f>G189</f>
        <v>189</v>
      </c>
    </row>
    <row r="191" spans="1:9">
      <c r="A191" s="53" t="s">
        <v>158</v>
      </c>
      <c r="B191" s="113">
        <v>630</v>
      </c>
      <c r="C191" s="60" t="s">
        <v>152</v>
      </c>
      <c r="D191" s="52" t="s">
        <v>138</v>
      </c>
      <c r="E191" s="52" t="s">
        <v>405</v>
      </c>
      <c r="F191" s="52"/>
      <c r="G191" s="51">
        <v>50</v>
      </c>
    </row>
    <row r="192" spans="1:9" ht="24">
      <c r="A192" s="53" t="s">
        <v>130</v>
      </c>
      <c r="B192" s="113">
        <v>630</v>
      </c>
      <c r="C192" s="60" t="s">
        <v>152</v>
      </c>
      <c r="D192" s="52" t="s">
        <v>138</v>
      </c>
      <c r="E192" s="52" t="s">
        <v>405</v>
      </c>
      <c r="F192" s="52" t="s">
        <v>127</v>
      </c>
      <c r="G192" s="147">
        <f>G191</f>
        <v>50</v>
      </c>
      <c r="I192" s="8"/>
    </row>
    <row r="193" spans="1:9" ht="15" customHeight="1">
      <c r="A193" s="53" t="s">
        <v>157</v>
      </c>
      <c r="B193" s="113">
        <v>630</v>
      </c>
      <c r="C193" s="60" t="s">
        <v>152</v>
      </c>
      <c r="D193" s="52" t="s">
        <v>138</v>
      </c>
      <c r="E193" s="52" t="s">
        <v>406</v>
      </c>
      <c r="F193" s="52"/>
      <c r="G193" s="51">
        <v>532.70000000000005</v>
      </c>
      <c r="I193" s="8"/>
    </row>
    <row r="194" spans="1:9" ht="15" customHeight="1">
      <c r="A194" s="53" t="s">
        <v>130</v>
      </c>
      <c r="B194" s="113">
        <v>630</v>
      </c>
      <c r="C194" s="60" t="s">
        <v>152</v>
      </c>
      <c r="D194" s="52" t="s">
        <v>138</v>
      </c>
      <c r="E194" s="52" t="s">
        <v>406</v>
      </c>
      <c r="F194" s="52" t="s">
        <v>127</v>
      </c>
      <c r="G194" s="147">
        <f>G193</f>
        <v>532.70000000000005</v>
      </c>
      <c r="I194" s="8"/>
    </row>
    <row r="195" spans="1:9" ht="25.2" customHeight="1">
      <c r="A195" s="153" t="s">
        <v>409</v>
      </c>
      <c r="B195" s="152">
        <v>630</v>
      </c>
      <c r="C195" s="144" t="s">
        <v>152</v>
      </c>
      <c r="D195" s="145" t="s">
        <v>138</v>
      </c>
      <c r="E195" s="145" t="s">
        <v>407</v>
      </c>
      <c r="F195" s="145"/>
      <c r="G195" s="147">
        <v>440</v>
      </c>
      <c r="I195" s="8"/>
    </row>
    <row r="196" spans="1:9" ht="25.2" customHeight="1">
      <c r="A196" s="153" t="s">
        <v>408</v>
      </c>
      <c r="B196" s="152">
        <v>630</v>
      </c>
      <c r="C196" s="144" t="s">
        <v>152</v>
      </c>
      <c r="D196" s="145" t="s">
        <v>138</v>
      </c>
      <c r="E196" s="145" t="s">
        <v>407</v>
      </c>
      <c r="F196" s="145"/>
      <c r="G196" s="147">
        <v>440</v>
      </c>
      <c r="I196" s="8"/>
    </row>
    <row r="197" spans="1:9" ht="25.95" customHeight="1">
      <c r="A197" s="153" t="s">
        <v>130</v>
      </c>
      <c r="B197" s="152">
        <v>630</v>
      </c>
      <c r="C197" s="144" t="s">
        <v>152</v>
      </c>
      <c r="D197" s="145" t="s">
        <v>138</v>
      </c>
      <c r="E197" s="145" t="s">
        <v>407</v>
      </c>
      <c r="F197" s="145" t="s">
        <v>127</v>
      </c>
      <c r="G197" s="147">
        <f>G195</f>
        <v>440</v>
      </c>
      <c r="I197" s="8"/>
    </row>
    <row r="198" spans="1:9" ht="15" customHeight="1">
      <c r="A198" s="175" t="s">
        <v>132</v>
      </c>
      <c r="B198" s="149" t="s">
        <v>160</v>
      </c>
      <c r="C198" s="149" t="s">
        <v>152</v>
      </c>
      <c r="D198" s="150" t="s">
        <v>138</v>
      </c>
      <c r="E198" s="150" t="s">
        <v>131</v>
      </c>
      <c r="F198" s="150"/>
      <c r="G198" s="151">
        <f>G199+G201+G203</f>
        <v>865.9</v>
      </c>
      <c r="I198" s="8"/>
    </row>
    <row r="199" spans="1:9" ht="49.95" customHeight="1">
      <c r="A199" s="153" t="s">
        <v>462</v>
      </c>
      <c r="B199" s="144" t="s">
        <v>160</v>
      </c>
      <c r="C199" s="144" t="s">
        <v>152</v>
      </c>
      <c r="D199" s="145" t="s">
        <v>138</v>
      </c>
      <c r="E199" s="145" t="s">
        <v>421</v>
      </c>
      <c r="F199" s="150"/>
      <c r="G199" s="147">
        <f>G200</f>
        <v>462</v>
      </c>
      <c r="I199" s="8"/>
    </row>
    <row r="200" spans="1:9" ht="25.95" customHeight="1">
      <c r="A200" s="153" t="s">
        <v>130</v>
      </c>
      <c r="B200" s="144" t="s">
        <v>160</v>
      </c>
      <c r="C200" s="144" t="s">
        <v>152</v>
      </c>
      <c r="D200" s="145" t="s">
        <v>138</v>
      </c>
      <c r="E200" s="145" t="s">
        <v>421</v>
      </c>
      <c r="F200" s="145" t="s">
        <v>127</v>
      </c>
      <c r="G200" s="147">
        <v>462</v>
      </c>
      <c r="I200" s="8"/>
    </row>
    <row r="201" spans="1:9" ht="37.950000000000003" customHeight="1">
      <c r="A201" s="168" t="s">
        <v>463</v>
      </c>
      <c r="B201" s="144" t="s">
        <v>160</v>
      </c>
      <c r="C201" s="144" t="s">
        <v>152</v>
      </c>
      <c r="D201" s="145" t="s">
        <v>138</v>
      </c>
      <c r="E201" s="145" t="s">
        <v>422</v>
      </c>
      <c r="F201" s="150"/>
      <c r="G201" s="147">
        <f>G202</f>
        <v>308</v>
      </c>
      <c r="I201" s="8"/>
    </row>
    <row r="202" spans="1:9" ht="24.6" customHeight="1">
      <c r="A202" s="153" t="s">
        <v>130</v>
      </c>
      <c r="B202" s="144" t="s">
        <v>160</v>
      </c>
      <c r="C202" s="144" t="s">
        <v>152</v>
      </c>
      <c r="D202" s="145" t="s">
        <v>138</v>
      </c>
      <c r="E202" s="145" t="s">
        <v>422</v>
      </c>
      <c r="F202" s="145" t="s">
        <v>127</v>
      </c>
      <c r="G202" s="147">
        <v>308</v>
      </c>
      <c r="I202" s="8"/>
    </row>
    <row r="203" spans="1:9" ht="15" customHeight="1">
      <c r="A203" s="56" t="s">
        <v>164</v>
      </c>
      <c r="B203" s="58" t="s">
        <v>160</v>
      </c>
      <c r="C203" s="58" t="s">
        <v>152</v>
      </c>
      <c r="D203" s="55" t="s">
        <v>138</v>
      </c>
      <c r="E203" s="55" t="s">
        <v>162</v>
      </c>
      <c r="F203" s="55"/>
      <c r="G203" s="54">
        <f>G204+G206</f>
        <v>95.899999999999991</v>
      </c>
      <c r="I203" s="8"/>
    </row>
    <row r="204" spans="1:9" ht="15" customHeight="1">
      <c r="A204" s="53" t="s">
        <v>163</v>
      </c>
      <c r="B204" s="60" t="s">
        <v>160</v>
      </c>
      <c r="C204" s="60" t="s">
        <v>152</v>
      </c>
      <c r="D204" s="52" t="s">
        <v>138</v>
      </c>
      <c r="E204" s="52" t="s">
        <v>159</v>
      </c>
      <c r="F204" s="55"/>
      <c r="G204" s="51">
        <v>10.6</v>
      </c>
      <c r="I204" s="8"/>
    </row>
    <row r="205" spans="1:9" ht="15" customHeight="1">
      <c r="A205" s="53" t="s">
        <v>130</v>
      </c>
      <c r="B205" s="113">
        <v>630</v>
      </c>
      <c r="C205" s="60" t="s">
        <v>152</v>
      </c>
      <c r="D205" s="52" t="s">
        <v>138</v>
      </c>
      <c r="E205" s="52" t="s">
        <v>159</v>
      </c>
      <c r="F205" s="52" t="s">
        <v>127</v>
      </c>
      <c r="G205" s="51">
        <f>G204</f>
        <v>10.6</v>
      </c>
      <c r="I205" s="8"/>
    </row>
    <row r="206" spans="1:9" ht="15" customHeight="1">
      <c r="A206" s="53" t="s">
        <v>157</v>
      </c>
      <c r="B206" s="113">
        <v>630</v>
      </c>
      <c r="C206" s="60" t="s">
        <v>152</v>
      </c>
      <c r="D206" s="52" t="s">
        <v>138</v>
      </c>
      <c r="E206" s="52" t="s">
        <v>156</v>
      </c>
      <c r="F206" s="52"/>
      <c r="G206" s="51">
        <v>85.3</v>
      </c>
      <c r="I206" s="8"/>
    </row>
    <row r="207" spans="1:9" ht="24">
      <c r="A207" s="53" t="s">
        <v>130</v>
      </c>
      <c r="B207" s="113">
        <v>630</v>
      </c>
      <c r="C207" s="60" t="s">
        <v>152</v>
      </c>
      <c r="D207" s="52" t="s">
        <v>138</v>
      </c>
      <c r="E207" s="52" t="s">
        <v>156</v>
      </c>
      <c r="F207" s="52" t="s">
        <v>127</v>
      </c>
      <c r="G207" s="51">
        <f>G206</f>
        <v>85.3</v>
      </c>
      <c r="H207" s="136"/>
      <c r="I207" s="8"/>
    </row>
    <row r="208" spans="1:9" ht="27.75" customHeight="1">
      <c r="A208" s="56" t="s">
        <v>155</v>
      </c>
      <c r="B208" s="114">
        <v>630</v>
      </c>
      <c r="C208" s="58" t="s">
        <v>152</v>
      </c>
      <c r="D208" s="55" t="s">
        <v>152</v>
      </c>
      <c r="E208" s="55"/>
      <c r="F208" s="55"/>
      <c r="G208" s="54">
        <f>G209</f>
        <v>299.7</v>
      </c>
      <c r="I208" s="8"/>
    </row>
    <row r="209" spans="1:9" ht="27" customHeight="1">
      <c r="A209" s="53" t="s">
        <v>58</v>
      </c>
      <c r="B209" s="113">
        <v>630</v>
      </c>
      <c r="C209" s="60" t="s">
        <v>152</v>
      </c>
      <c r="D209" s="52" t="s">
        <v>152</v>
      </c>
      <c r="E209" s="52" t="s">
        <v>314</v>
      </c>
      <c r="F209" s="52"/>
      <c r="G209" s="51">
        <f>G210</f>
        <v>299.7</v>
      </c>
      <c r="I209" s="63"/>
    </row>
    <row r="210" spans="1:9">
      <c r="A210" s="53" t="s">
        <v>154</v>
      </c>
      <c r="B210" s="113">
        <v>630</v>
      </c>
      <c r="C210" s="60" t="s">
        <v>152</v>
      </c>
      <c r="D210" s="52" t="s">
        <v>152</v>
      </c>
      <c r="E210" s="52" t="s">
        <v>314</v>
      </c>
      <c r="F210" s="52" t="s">
        <v>153</v>
      </c>
      <c r="G210" s="51">
        <v>299.7</v>
      </c>
      <c r="I210" s="8"/>
    </row>
    <row r="211" spans="1:9">
      <c r="A211" s="56" t="s">
        <v>151</v>
      </c>
      <c r="B211" s="114">
        <v>630</v>
      </c>
      <c r="C211" s="58" t="s">
        <v>148</v>
      </c>
      <c r="D211" s="55" t="s">
        <v>134</v>
      </c>
      <c r="E211" s="55"/>
      <c r="F211" s="55"/>
      <c r="G211" s="54">
        <f>G212+G215</f>
        <v>165.5</v>
      </c>
      <c r="I211" s="8"/>
    </row>
    <row r="212" spans="1:9" ht="26.4">
      <c r="A212" s="56" t="s">
        <v>349</v>
      </c>
      <c r="B212" s="114">
        <v>630</v>
      </c>
      <c r="C212" s="58" t="s">
        <v>148</v>
      </c>
      <c r="D212" s="55" t="s">
        <v>152</v>
      </c>
      <c r="E212" s="55"/>
      <c r="F212" s="55"/>
      <c r="G212" s="54">
        <f>G213</f>
        <v>35.5</v>
      </c>
      <c r="I212" s="8"/>
    </row>
    <row r="213" spans="1:9" ht="26.4">
      <c r="A213" s="65" t="s">
        <v>232</v>
      </c>
      <c r="B213" s="113">
        <v>630</v>
      </c>
      <c r="C213" s="60" t="s">
        <v>148</v>
      </c>
      <c r="D213" s="52" t="s">
        <v>152</v>
      </c>
      <c r="E213" s="52" t="s">
        <v>231</v>
      </c>
      <c r="F213" s="52"/>
      <c r="G213" s="51">
        <f>G214</f>
        <v>35.5</v>
      </c>
      <c r="I213" s="8"/>
    </row>
    <row r="214" spans="1:9" ht="26.4">
      <c r="A214" s="65" t="s">
        <v>130</v>
      </c>
      <c r="B214" s="113">
        <v>630</v>
      </c>
      <c r="C214" s="60" t="s">
        <v>148</v>
      </c>
      <c r="D214" s="52" t="s">
        <v>152</v>
      </c>
      <c r="E214" s="52" t="s">
        <v>231</v>
      </c>
      <c r="F214" s="52" t="s">
        <v>127</v>
      </c>
      <c r="G214" s="51">
        <v>35.5</v>
      </c>
      <c r="I214" s="8"/>
    </row>
    <row r="215" spans="1:9">
      <c r="A215" s="56" t="s">
        <v>150</v>
      </c>
      <c r="B215" s="114">
        <v>630</v>
      </c>
      <c r="C215" s="58" t="s">
        <v>148</v>
      </c>
      <c r="D215" s="55" t="s">
        <v>148</v>
      </c>
      <c r="E215" s="55"/>
      <c r="F215" s="55"/>
      <c r="G215" s="54">
        <f>G216</f>
        <v>130</v>
      </c>
    </row>
    <row r="216" spans="1:9" ht="39.6">
      <c r="A216" s="56" t="s">
        <v>331</v>
      </c>
      <c r="B216" s="114">
        <v>630</v>
      </c>
      <c r="C216" s="58" t="s">
        <v>148</v>
      </c>
      <c r="D216" s="55" t="s">
        <v>148</v>
      </c>
      <c r="E216" s="128" t="s">
        <v>332</v>
      </c>
      <c r="F216" s="62"/>
      <c r="G216" s="54">
        <f>G217</f>
        <v>130</v>
      </c>
    </row>
    <row r="217" spans="1:9" ht="38.25" customHeight="1">
      <c r="A217" s="53" t="s">
        <v>333</v>
      </c>
      <c r="B217" s="113">
        <v>630</v>
      </c>
      <c r="C217" s="60" t="s">
        <v>148</v>
      </c>
      <c r="D217" s="52" t="s">
        <v>148</v>
      </c>
      <c r="E217" s="118" t="s">
        <v>334</v>
      </c>
      <c r="F217" s="61"/>
      <c r="G217" s="51">
        <f>G218</f>
        <v>130</v>
      </c>
    </row>
    <row r="218" spans="1:9" ht="24">
      <c r="A218" s="53" t="s">
        <v>130</v>
      </c>
      <c r="B218" s="113">
        <v>630</v>
      </c>
      <c r="C218" s="60" t="s">
        <v>148</v>
      </c>
      <c r="D218" s="61" t="s">
        <v>148</v>
      </c>
      <c r="E218" s="52" t="s">
        <v>362</v>
      </c>
      <c r="F218" s="52" t="s">
        <v>127</v>
      </c>
      <c r="G218" s="51">
        <v>130</v>
      </c>
    </row>
    <row r="219" spans="1:9">
      <c r="A219" s="56" t="s">
        <v>147</v>
      </c>
      <c r="B219" s="114">
        <v>630</v>
      </c>
      <c r="C219" s="58" t="s">
        <v>139</v>
      </c>
      <c r="D219" s="62" t="s">
        <v>134</v>
      </c>
      <c r="E219" s="55"/>
      <c r="F219" s="55"/>
      <c r="G219" s="54">
        <f>G220+G227</f>
        <v>2467.1000000000004</v>
      </c>
    </row>
    <row r="220" spans="1:9">
      <c r="A220" s="56" t="s">
        <v>146</v>
      </c>
      <c r="B220" s="114">
        <v>630</v>
      </c>
      <c r="C220" s="58" t="s">
        <v>139</v>
      </c>
      <c r="D220" s="55" t="s">
        <v>128</v>
      </c>
      <c r="E220" s="55"/>
      <c r="F220" s="55"/>
      <c r="G220" s="54">
        <f>G221</f>
        <v>2363.3000000000002</v>
      </c>
    </row>
    <row r="221" spans="1:9" ht="36">
      <c r="A221" s="53" t="s">
        <v>378</v>
      </c>
      <c r="B221" s="113">
        <v>630</v>
      </c>
      <c r="C221" s="58" t="s">
        <v>139</v>
      </c>
      <c r="D221" s="55" t="s">
        <v>128</v>
      </c>
      <c r="E221" s="52" t="s">
        <v>372</v>
      </c>
      <c r="F221" s="61"/>
      <c r="G221" s="51">
        <f>G222</f>
        <v>2363.3000000000002</v>
      </c>
    </row>
    <row r="222" spans="1:9" ht="48.6" customHeight="1">
      <c r="A222" s="53" t="s">
        <v>379</v>
      </c>
      <c r="B222" s="113">
        <v>630</v>
      </c>
      <c r="C222" s="60" t="s">
        <v>139</v>
      </c>
      <c r="D222" s="52" t="s">
        <v>128</v>
      </c>
      <c r="E222" s="52" t="s">
        <v>372</v>
      </c>
      <c r="F222" s="52"/>
      <c r="G222" s="51">
        <f>G223+G225</f>
        <v>2363.3000000000002</v>
      </c>
    </row>
    <row r="223" spans="1:9" ht="24">
      <c r="A223" s="53" t="s">
        <v>383</v>
      </c>
      <c r="B223" s="113">
        <v>630</v>
      </c>
      <c r="C223" s="60" t="s">
        <v>139</v>
      </c>
      <c r="D223" s="52" t="s">
        <v>128</v>
      </c>
      <c r="E223" s="52" t="s">
        <v>382</v>
      </c>
      <c r="F223" s="52"/>
      <c r="G223" s="51">
        <f>G224</f>
        <v>1595.9</v>
      </c>
    </row>
    <row r="224" spans="1:9">
      <c r="A224" s="53" t="s">
        <v>145</v>
      </c>
      <c r="B224" s="113">
        <v>630</v>
      </c>
      <c r="C224" s="60" t="s">
        <v>139</v>
      </c>
      <c r="D224" s="52" t="s">
        <v>128</v>
      </c>
      <c r="E224" s="52" t="s">
        <v>382</v>
      </c>
      <c r="F224" s="52" t="s">
        <v>136</v>
      </c>
      <c r="G224" s="193">
        <v>1595.9</v>
      </c>
      <c r="H224" s="192"/>
    </row>
    <row r="225" spans="1:10" ht="26.25" customHeight="1">
      <c r="A225" s="53" t="s">
        <v>381</v>
      </c>
      <c r="B225" s="113">
        <v>630</v>
      </c>
      <c r="C225" s="60" t="s">
        <v>139</v>
      </c>
      <c r="D225" s="52" t="s">
        <v>128</v>
      </c>
      <c r="E225" s="52" t="s">
        <v>380</v>
      </c>
      <c r="F225" s="52"/>
      <c r="G225" s="109">
        <f>G226</f>
        <v>767.4</v>
      </c>
    </row>
    <row r="226" spans="1:10" ht="14.25" customHeight="1">
      <c r="A226" s="53" t="s">
        <v>145</v>
      </c>
      <c r="B226" s="113">
        <v>630</v>
      </c>
      <c r="C226" s="60" t="s">
        <v>139</v>
      </c>
      <c r="D226" s="52" t="s">
        <v>128</v>
      </c>
      <c r="E226" s="52" t="s">
        <v>380</v>
      </c>
      <c r="F226" s="52" t="s">
        <v>136</v>
      </c>
      <c r="G226" s="193">
        <v>767.4</v>
      </c>
      <c r="H226" s="192"/>
    </row>
    <row r="227" spans="1:10">
      <c r="A227" s="59" t="s">
        <v>144</v>
      </c>
      <c r="B227" s="114">
        <v>630</v>
      </c>
      <c r="C227" s="58" t="s">
        <v>139</v>
      </c>
      <c r="D227" s="55" t="s">
        <v>138</v>
      </c>
      <c r="E227" s="55"/>
      <c r="F227" s="55"/>
      <c r="G227" s="57">
        <f>G228+G231</f>
        <v>103.8</v>
      </c>
      <c r="H227" s="215"/>
    </row>
    <row r="228" spans="1:10" ht="15" hidden="1" customHeight="1">
      <c r="A228" s="129" t="s">
        <v>143</v>
      </c>
      <c r="B228" s="114">
        <v>630</v>
      </c>
      <c r="C228" s="58" t="s">
        <v>139</v>
      </c>
      <c r="D228" s="55" t="s">
        <v>138</v>
      </c>
      <c r="E228" s="130" t="s">
        <v>142</v>
      </c>
      <c r="F228" s="55"/>
      <c r="G228" s="54"/>
    </row>
    <row r="229" spans="1:10" hidden="1">
      <c r="A229" s="131" t="s">
        <v>141</v>
      </c>
      <c r="B229" s="113">
        <v>630</v>
      </c>
      <c r="C229" s="60" t="s">
        <v>139</v>
      </c>
      <c r="D229" s="52" t="s">
        <v>138</v>
      </c>
      <c r="E229" s="132" t="s">
        <v>137</v>
      </c>
      <c r="F229" s="52"/>
      <c r="G229" s="51"/>
    </row>
    <row r="230" spans="1:10" hidden="1">
      <c r="A230" s="131" t="s">
        <v>140</v>
      </c>
      <c r="B230" s="113">
        <v>630</v>
      </c>
      <c r="C230" s="60" t="s">
        <v>139</v>
      </c>
      <c r="D230" s="52" t="s">
        <v>138</v>
      </c>
      <c r="E230" s="132" t="s">
        <v>137</v>
      </c>
      <c r="F230" s="52" t="s">
        <v>136</v>
      </c>
      <c r="G230" s="51"/>
    </row>
    <row r="231" spans="1:10">
      <c r="A231" s="195" t="s">
        <v>210</v>
      </c>
      <c r="B231" s="113">
        <v>630</v>
      </c>
      <c r="C231" s="58" t="s">
        <v>139</v>
      </c>
      <c r="D231" s="55" t="s">
        <v>138</v>
      </c>
      <c r="E231" s="130" t="s">
        <v>209</v>
      </c>
      <c r="F231" s="52"/>
      <c r="G231" s="54">
        <f>G232</f>
        <v>103.8</v>
      </c>
    </row>
    <row r="232" spans="1:10" ht="48">
      <c r="A232" s="133" t="s">
        <v>350</v>
      </c>
      <c r="B232" s="113">
        <v>630</v>
      </c>
      <c r="C232" s="60" t="s">
        <v>139</v>
      </c>
      <c r="D232" s="52" t="s">
        <v>138</v>
      </c>
      <c r="E232" s="118" t="s">
        <v>351</v>
      </c>
      <c r="F232" s="52"/>
      <c r="G232" s="51">
        <v>103.8</v>
      </c>
    </row>
    <row r="233" spans="1:10">
      <c r="A233" s="131" t="s">
        <v>140</v>
      </c>
      <c r="B233" s="113">
        <v>630</v>
      </c>
      <c r="C233" s="60" t="s">
        <v>139</v>
      </c>
      <c r="D233" s="52" t="s">
        <v>138</v>
      </c>
      <c r="E233" s="118" t="s">
        <v>351</v>
      </c>
      <c r="F233" s="52" t="s">
        <v>136</v>
      </c>
      <c r="G233" s="51">
        <f>G232</f>
        <v>103.8</v>
      </c>
    </row>
    <row r="234" spans="1:10">
      <c r="A234" s="56" t="s">
        <v>135</v>
      </c>
      <c r="B234" s="114">
        <v>630</v>
      </c>
      <c r="C234" s="58" t="s">
        <v>129</v>
      </c>
      <c r="D234" s="55" t="s">
        <v>134</v>
      </c>
      <c r="E234" s="55"/>
      <c r="F234" s="55"/>
      <c r="G234" s="151">
        <f>G235</f>
        <v>475.3</v>
      </c>
      <c r="J234" s="8"/>
    </row>
    <row r="235" spans="1:10">
      <c r="A235" s="56" t="s">
        <v>133</v>
      </c>
      <c r="B235" s="114">
        <v>630</v>
      </c>
      <c r="C235" s="58" t="s">
        <v>129</v>
      </c>
      <c r="D235" s="55" t="s">
        <v>128</v>
      </c>
      <c r="E235" s="55"/>
      <c r="F235" s="55"/>
      <c r="G235" s="151">
        <f>G236</f>
        <v>475.3</v>
      </c>
    </row>
    <row r="236" spans="1:10" ht="37.5" customHeight="1">
      <c r="A236" s="134" t="s">
        <v>335</v>
      </c>
      <c r="B236" s="113">
        <v>630</v>
      </c>
      <c r="C236" s="60" t="s">
        <v>129</v>
      </c>
      <c r="D236" s="52" t="s">
        <v>128</v>
      </c>
      <c r="E236" s="128" t="s">
        <v>336</v>
      </c>
      <c r="F236" s="52"/>
      <c r="G236" s="147">
        <f>G237</f>
        <v>475.3</v>
      </c>
    </row>
    <row r="237" spans="1:10" ht="38.25" customHeight="1">
      <c r="A237" s="53" t="s">
        <v>337</v>
      </c>
      <c r="B237" s="113">
        <v>630</v>
      </c>
      <c r="C237" s="60" t="s">
        <v>129</v>
      </c>
      <c r="D237" s="52" t="s">
        <v>128</v>
      </c>
      <c r="E237" s="118" t="s">
        <v>338</v>
      </c>
      <c r="F237" s="52"/>
      <c r="G237" s="147">
        <f>G238</f>
        <v>475.3</v>
      </c>
    </row>
    <row r="238" spans="1:10" ht="24">
      <c r="A238" s="53" t="s">
        <v>130</v>
      </c>
      <c r="B238" s="113">
        <v>630</v>
      </c>
      <c r="C238" s="60" t="s">
        <v>129</v>
      </c>
      <c r="D238" s="52" t="s">
        <v>128</v>
      </c>
      <c r="E238" s="52" t="s">
        <v>338</v>
      </c>
      <c r="F238" s="52" t="s">
        <v>127</v>
      </c>
      <c r="G238" s="147">
        <v>475.3</v>
      </c>
      <c r="J238" s="8"/>
    </row>
    <row r="239" spans="1:10">
      <c r="A239" s="135"/>
      <c r="B239" s="135"/>
      <c r="C239" s="112"/>
      <c r="D239" s="112"/>
      <c r="E239" s="112"/>
      <c r="F239" s="112"/>
      <c r="G239" s="112"/>
    </row>
  </sheetData>
  <mergeCells count="9">
    <mergeCell ref="E1:G1"/>
    <mergeCell ref="A2:G2"/>
    <mergeCell ref="A3:A4"/>
    <mergeCell ref="B3:B4"/>
    <mergeCell ref="C3:C4"/>
    <mergeCell ref="D3:D4"/>
    <mergeCell ref="E3:E4"/>
    <mergeCell ref="F3:F4"/>
    <mergeCell ref="G3:G4"/>
  </mergeCells>
  <pageMargins left="0.43307086614173229" right="0.23622047244094491" top="0.55118110236220474" bottom="0.35433070866141736" header="0.31496062992125984" footer="0.31496062992125984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36"/>
  </sheetPr>
  <dimension ref="A1:J30"/>
  <sheetViews>
    <sheetView workbookViewId="0">
      <selection activeCell="A2" sqref="A2"/>
    </sheetView>
  </sheetViews>
  <sheetFormatPr defaultRowHeight="13.2"/>
  <cols>
    <col min="1" max="1" width="54.6640625" customWidth="1"/>
    <col min="2" max="2" width="26" customWidth="1"/>
    <col min="3" max="3" width="25.33203125" customWidth="1"/>
    <col min="4" max="4" width="5.5546875" customWidth="1"/>
    <col min="5" max="5" width="9.109375" hidden="1" customWidth="1"/>
    <col min="6" max="6" width="7.5546875" customWidth="1"/>
    <col min="7" max="7" width="15.109375" customWidth="1"/>
    <col min="8" max="8" width="27" customWidth="1"/>
    <col min="9" max="9" width="15.44140625" customWidth="1"/>
  </cols>
  <sheetData>
    <row r="1" spans="1:10" ht="145.5" customHeight="1">
      <c r="A1" s="99" t="s">
        <v>438</v>
      </c>
      <c r="B1" s="100"/>
      <c r="C1" s="154" t="s">
        <v>464</v>
      </c>
    </row>
    <row r="2" spans="1:10">
      <c r="A2" s="10"/>
      <c r="B2" s="10"/>
      <c r="C2" s="10"/>
      <c r="I2" s="77"/>
    </row>
    <row r="3" spans="1:10" ht="25.5" customHeight="1">
      <c r="A3" s="196" t="s">
        <v>391</v>
      </c>
      <c r="B3" s="214"/>
      <c r="C3" s="214"/>
      <c r="D3" s="78"/>
      <c r="E3" s="78"/>
      <c r="F3" s="78"/>
      <c r="G3" s="76"/>
      <c r="H3" s="77"/>
      <c r="I3" s="76"/>
      <c r="J3" s="76"/>
    </row>
    <row r="4" spans="1:10">
      <c r="A4" s="10"/>
      <c r="B4" s="10"/>
      <c r="C4" s="10"/>
      <c r="H4" s="1"/>
    </row>
    <row r="5" spans="1:10" ht="48">
      <c r="A5" s="64" t="s">
        <v>282</v>
      </c>
      <c r="B5" s="64" t="s">
        <v>281</v>
      </c>
      <c r="C5" s="82" t="s">
        <v>390</v>
      </c>
      <c r="I5" s="1"/>
    </row>
    <row r="6" spans="1:10" ht="30" customHeight="1">
      <c r="A6" s="75" t="s">
        <v>280</v>
      </c>
      <c r="B6" s="74" t="s">
        <v>279</v>
      </c>
      <c r="C6" s="73">
        <f>C7</f>
        <v>-889.09999999999127</v>
      </c>
      <c r="H6" s="1"/>
      <c r="I6" s="1"/>
    </row>
    <row r="7" spans="1:10" ht="24.75" customHeight="1">
      <c r="A7" s="75" t="s">
        <v>278</v>
      </c>
      <c r="B7" s="74" t="s">
        <v>277</v>
      </c>
      <c r="C7" s="73">
        <f>C8+C12</f>
        <v>-889.09999999999127</v>
      </c>
      <c r="H7" s="1"/>
      <c r="I7" s="1"/>
    </row>
    <row r="8" spans="1:10" ht="15.75" customHeight="1">
      <c r="A8" s="44" t="s">
        <v>276</v>
      </c>
      <c r="B8" s="74" t="s">
        <v>275</v>
      </c>
      <c r="C8" s="73">
        <f>C9</f>
        <v>-100809.9</v>
      </c>
      <c r="H8" s="1"/>
      <c r="I8" s="1"/>
    </row>
    <row r="9" spans="1:10" ht="15" customHeight="1">
      <c r="A9" s="69" t="s">
        <v>274</v>
      </c>
      <c r="B9" s="45" t="s">
        <v>273</v>
      </c>
      <c r="C9" s="71">
        <f>C10</f>
        <v>-100809.9</v>
      </c>
      <c r="H9" s="1"/>
      <c r="I9" s="1"/>
    </row>
    <row r="10" spans="1:10" ht="24.75" customHeight="1">
      <c r="A10" s="69" t="s">
        <v>272</v>
      </c>
      <c r="B10" s="45" t="s">
        <v>271</v>
      </c>
      <c r="C10" s="71">
        <f>C11</f>
        <v>-100809.9</v>
      </c>
      <c r="H10" s="1"/>
      <c r="I10" s="1"/>
    </row>
    <row r="11" spans="1:10" ht="24.75" customHeight="1">
      <c r="A11" s="69" t="s">
        <v>270</v>
      </c>
      <c r="B11" s="45" t="s">
        <v>269</v>
      </c>
      <c r="C11" s="71">
        <v>-100809.9</v>
      </c>
      <c r="H11" s="1"/>
      <c r="I11" s="1"/>
    </row>
    <row r="12" spans="1:10" ht="17.25" customHeight="1">
      <c r="A12" s="75" t="s">
        <v>268</v>
      </c>
      <c r="B12" s="74" t="s">
        <v>267</v>
      </c>
      <c r="C12" s="73">
        <f>C13</f>
        <v>99920.8</v>
      </c>
      <c r="H12" s="1"/>
      <c r="I12" s="1"/>
    </row>
    <row r="13" spans="1:10" ht="15" customHeight="1">
      <c r="A13" s="72" t="s">
        <v>266</v>
      </c>
      <c r="B13" s="45" t="s">
        <v>265</v>
      </c>
      <c r="C13" s="71">
        <f>C14</f>
        <v>99920.8</v>
      </c>
      <c r="H13" s="1"/>
      <c r="I13" s="1"/>
    </row>
    <row r="14" spans="1:10">
      <c r="A14" s="72" t="s">
        <v>264</v>
      </c>
      <c r="B14" s="45" t="s">
        <v>263</v>
      </c>
      <c r="C14" s="71">
        <f>C15</f>
        <v>99920.8</v>
      </c>
      <c r="H14" s="1"/>
      <c r="I14" s="1"/>
    </row>
    <row r="15" spans="1:10" ht="26.4">
      <c r="A15" s="72" t="s">
        <v>262</v>
      </c>
      <c r="B15" s="45" t="s">
        <v>261</v>
      </c>
      <c r="C15" s="71">
        <v>99920.8</v>
      </c>
      <c r="H15" s="1"/>
    </row>
    <row r="16" spans="1:10">
      <c r="A16" s="1"/>
      <c r="B16" s="1"/>
      <c r="C16" s="1"/>
    </row>
    <row r="17" spans="1:7">
      <c r="A17" s="1"/>
      <c r="B17" s="1"/>
      <c r="C17" s="1"/>
      <c r="D17" s="70"/>
      <c r="E17" s="70"/>
      <c r="F17" s="70"/>
      <c r="G17" s="70"/>
    </row>
    <row r="18" spans="1:7">
      <c r="A18" s="1"/>
      <c r="B18" s="1"/>
      <c r="C18" s="1"/>
      <c r="D18" s="70"/>
      <c r="E18" s="70"/>
      <c r="F18" s="70"/>
      <c r="G18" s="70"/>
    </row>
    <row r="19" spans="1:7">
      <c r="A19" s="1"/>
      <c r="B19" s="1"/>
      <c r="C19" s="1"/>
      <c r="D19" s="70"/>
      <c r="E19" s="70"/>
      <c r="F19" s="70"/>
      <c r="G19" s="70"/>
    </row>
    <row r="20" spans="1:7">
      <c r="A20" s="1"/>
      <c r="B20" s="1"/>
      <c r="C20" s="1"/>
      <c r="D20" s="70"/>
      <c r="E20" s="70"/>
      <c r="F20" s="70"/>
      <c r="G20" s="70"/>
    </row>
    <row r="21" spans="1:7">
      <c r="A21" s="1"/>
      <c r="B21" s="1"/>
      <c r="C21" s="1"/>
      <c r="D21" s="1"/>
      <c r="E21" s="1"/>
      <c r="F21" s="1"/>
      <c r="G21" s="1"/>
    </row>
    <row r="22" spans="1:7">
      <c r="A22" s="1"/>
      <c r="B22" s="1"/>
      <c r="C22" s="1"/>
      <c r="D22" s="1"/>
      <c r="E22" s="1"/>
      <c r="F22" s="1"/>
      <c r="G22" s="1"/>
    </row>
    <row r="23" spans="1:7">
      <c r="A23" s="1"/>
      <c r="B23" s="1"/>
      <c r="C23" s="1"/>
      <c r="D23" s="1"/>
      <c r="E23" s="1"/>
      <c r="F23" s="1"/>
      <c r="G23" s="1"/>
    </row>
    <row r="24" spans="1:7">
      <c r="A24" s="1"/>
      <c r="B24" s="1"/>
      <c r="C24" s="1"/>
      <c r="D24" s="1"/>
      <c r="E24" s="1"/>
      <c r="F24" s="1"/>
      <c r="G24" s="1"/>
    </row>
    <row r="25" spans="1:7">
      <c r="A25" s="1"/>
      <c r="B25" s="1"/>
      <c r="C25" s="1"/>
      <c r="D25" s="1"/>
      <c r="E25" s="1"/>
      <c r="F25" s="1"/>
      <c r="G25" s="1"/>
    </row>
    <row r="26" spans="1:7">
      <c r="A26" s="1"/>
      <c r="B26" s="1"/>
      <c r="C26" s="1"/>
      <c r="D26" s="1"/>
      <c r="E26" s="1"/>
      <c r="F26" s="1"/>
      <c r="G26" s="1"/>
    </row>
    <row r="27" spans="1:7">
      <c r="A27" s="1"/>
      <c r="B27" s="1"/>
      <c r="C27" s="1"/>
      <c r="D27" s="1"/>
      <c r="E27" s="1"/>
      <c r="F27" s="1"/>
      <c r="G27" s="1"/>
    </row>
    <row r="28" spans="1:7">
      <c r="A28" s="1"/>
      <c r="B28" s="1"/>
      <c r="C28" s="1"/>
      <c r="D28" s="1"/>
      <c r="E28" s="1"/>
      <c r="F28" s="1"/>
      <c r="G28" s="1"/>
    </row>
    <row r="29" spans="1:7">
      <c r="A29" s="1"/>
      <c r="B29" s="1"/>
      <c r="C29" s="1"/>
      <c r="D29" s="1"/>
      <c r="E29" s="1"/>
      <c r="F29" s="1"/>
      <c r="G29" s="1"/>
    </row>
    <row r="30" spans="1:7">
      <c r="A30" s="1"/>
      <c r="B30" s="1"/>
      <c r="C30" s="1"/>
      <c r="D30" s="1"/>
      <c r="E30" s="1"/>
      <c r="F30" s="1"/>
      <c r="G30" s="1"/>
    </row>
  </sheetData>
  <mergeCells count="1">
    <mergeCell ref="A3:C3"/>
  </mergeCells>
  <pageMargins left="0.43307086614173229" right="0.23622047244094491" top="0.55118110236220474" bottom="0.35433070866141736" header="0.31496062992125984" footer="0.31496062992125984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 прл.1 (3)</vt:lpstr>
      <vt:lpstr>прилож.2 (расходы)</vt:lpstr>
      <vt:lpstr>прил.4 (источники)</vt:lpstr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Финансы</cp:lastModifiedBy>
  <cp:lastPrinted>2024-03-25T14:18:59Z</cp:lastPrinted>
  <dcterms:created xsi:type="dcterms:W3CDTF">2008-05-23T07:59:44Z</dcterms:created>
  <dcterms:modified xsi:type="dcterms:W3CDTF">2024-12-16T07:44:24Z</dcterms:modified>
</cp:coreProperties>
</file>